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B6EF93E5-06A3-4FAB-BE36-EF54A634F7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Գնային առաջարկնե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6" i="1" l="1"/>
  <c r="AA7" i="1" l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T36" i="1"/>
  <c r="U36" i="1" s="1"/>
  <c r="R36" i="1" s="1"/>
  <c r="Q36" i="1"/>
  <c r="T35" i="1"/>
  <c r="U35" i="1" s="1"/>
  <c r="R35" i="1" s="1"/>
  <c r="Q35" i="1"/>
  <c r="T34" i="1"/>
  <c r="U34" i="1" s="1"/>
  <c r="R34" i="1" s="1"/>
  <c r="Q34" i="1"/>
  <c r="T33" i="1"/>
  <c r="U33" i="1" s="1"/>
  <c r="R33" i="1" s="1"/>
  <c r="Q33" i="1"/>
  <c r="T32" i="1"/>
  <c r="U32" i="1" s="1"/>
  <c r="R32" i="1" s="1"/>
  <c r="Q32" i="1"/>
  <c r="T31" i="1"/>
  <c r="U31" i="1" s="1"/>
  <c r="R31" i="1" s="1"/>
  <c r="Q31" i="1"/>
  <c r="T30" i="1"/>
  <c r="U30" i="1" s="1"/>
  <c r="R30" i="1" s="1"/>
  <c r="Q30" i="1"/>
  <c r="T29" i="1"/>
  <c r="U29" i="1" s="1"/>
  <c r="R29" i="1" s="1"/>
  <c r="Q29" i="1"/>
  <c r="T28" i="1"/>
  <c r="U28" i="1" s="1"/>
  <c r="R28" i="1" s="1"/>
  <c r="Q28" i="1"/>
  <c r="T27" i="1"/>
  <c r="U27" i="1" s="1"/>
  <c r="R27" i="1" s="1"/>
  <c r="Q27" i="1"/>
  <c r="U26" i="1"/>
  <c r="R26" i="1" s="1"/>
  <c r="T26" i="1"/>
  <c r="Q26" i="1"/>
  <c r="T25" i="1"/>
  <c r="U25" i="1" s="1"/>
  <c r="R25" i="1" s="1"/>
  <c r="Q25" i="1"/>
  <c r="T24" i="1"/>
  <c r="U24" i="1" s="1"/>
  <c r="R24" i="1" s="1"/>
  <c r="Q24" i="1"/>
  <c r="T23" i="1"/>
  <c r="U23" i="1" s="1"/>
  <c r="R23" i="1" s="1"/>
  <c r="Q23" i="1"/>
  <c r="T22" i="1"/>
  <c r="U22" i="1" s="1"/>
  <c r="R22" i="1" s="1"/>
  <c r="Q22" i="1"/>
  <c r="T21" i="1"/>
  <c r="U21" i="1" s="1"/>
  <c r="R21" i="1" s="1"/>
  <c r="Q21" i="1"/>
  <c r="T20" i="1"/>
  <c r="U20" i="1" s="1"/>
  <c r="R20" i="1" s="1"/>
  <c r="Q20" i="1"/>
  <c r="T19" i="1"/>
  <c r="U19" i="1" s="1"/>
  <c r="R19" i="1" s="1"/>
  <c r="Q19" i="1"/>
  <c r="T18" i="1"/>
  <c r="U18" i="1" s="1"/>
  <c r="R18" i="1" s="1"/>
  <c r="Q18" i="1"/>
  <c r="T17" i="1"/>
  <c r="U17" i="1" s="1"/>
  <c r="R17" i="1" s="1"/>
  <c r="Q17" i="1"/>
  <c r="T16" i="1"/>
  <c r="U16" i="1" s="1"/>
  <c r="R16" i="1" s="1"/>
  <c r="Q16" i="1"/>
  <c r="T15" i="1"/>
  <c r="U15" i="1" s="1"/>
  <c r="R15" i="1" s="1"/>
  <c r="Q15" i="1"/>
  <c r="T14" i="1"/>
  <c r="U14" i="1" s="1"/>
  <c r="R14" i="1" s="1"/>
  <c r="Q14" i="1"/>
  <c r="T13" i="1"/>
  <c r="U13" i="1" s="1"/>
  <c r="R13" i="1" s="1"/>
  <c r="Q13" i="1"/>
  <c r="T12" i="1"/>
  <c r="U12" i="1" s="1"/>
  <c r="R12" i="1" s="1"/>
  <c r="Q12" i="1"/>
  <c r="T11" i="1"/>
  <c r="U11" i="1" s="1"/>
  <c r="R11" i="1" s="1"/>
  <c r="Q11" i="1"/>
  <c r="T10" i="1"/>
  <c r="U10" i="1" s="1"/>
  <c r="R10" i="1" s="1"/>
  <c r="Q10" i="1"/>
  <c r="T9" i="1"/>
  <c r="U9" i="1" s="1"/>
  <c r="R9" i="1" s="1"/>
  <c r="Q9" i="1"/>
  <c r="T8" i="1"/>
  <c r="U8" i="1" s="1"/>
  <c r="R8" i="1" s="1"/>
  <c r="Q8" i="1"/>
  <c r="T7" i="1"/>
  <c r="U7" i="1" s="1"/>
  <c r="R7" i="1" s="1"/>
  <c r="Q7" i="1"/>
  <c r="T6" i="1"/>
  <c r="U6" i="1" s="1"/>
  <c r="R6" i="1" s="1"/>
  <c r="Q6" i="1"/>
  <c r="J36" i="1"/>
  <c r="K36" i="1" s="1"/>
  <c r="H36" i="1" s="1"/>
  <c r="G36" i="1"/>
  <c r="J35" i="1"/>
  <c r="K35" i="1" s="1"/>
  <c r="H35" i="1" s="1"/>
  <c r="G35" i="1"/>
  <c r="J34" i="1"/>
  <c r="K34" i="1" s="1"/>
  <c r="H34" i="1" s="1"/>
  <c r="G34" i="1"/>
  <c r="J33" i="1"/>
  <c r="K33" i="1" s="1"/>
  <c r="H33" i="1" s="1"/>
  <c r="G33" i="1"/>
  <c r="J32" i="1"/>
  <c r="K32" i="1" s="1"/>
  <c r="H32" i="1" s="1"/>
  <c r="G32" i="1"/>
  <c r="J31" i="1"/>
  <c r="K31" i="1" s="1"/>
  <c r="H31" i="1" s="1"/>
  <c r="G31" i="1"/>
  <c r="J30" i="1"/>
  <c r="K30" i="1" s="1"/>
  <c r="H30" i="1" s="1"/>
  <c r="G30" i="1"/>
  <c r="J29" i="1"/>
  <c r="K29" i="1" s="1"/>
  <c r="H29" i="1" s="1"/>
  <c r="G29" i="1"/>
  <c r="J28" i="1"/>
  <c r="K28" i="1" s="1"/>
  <c r="H28" i="1" s="1"/>
  <c r="G28" i="1"/>
  <c r="J27" i="1"/>
  <c r="K27" i="1" s="1"/>
  <c r="H27" i="1" s="1"/>
  <c r="G27" i="1"/>
  <c r="J26" i="1"/>
  <c r="K26" i="1" s="1"/>
  <c r="H26" i="1" s="1"/>
  <c r="G26" i="1"/>
  <c r="J25" i="1"/>
  <c r="K25" i="1" s="1"/>
  <c r="H25" i="1" s="1"/>
  <c r="G25" i="1"/>
  <c r="J24" i="1"/>
  <c r="K24" i="1" s="1"/>
  <c r="H24" i="1" s="1"/>
  <c r="G24" i="1"/>
  <c r="J23" i="1"/>
  <c r="K23" i="1" s="1"/>
  <c r="H23" i="1" s="1"/>
  <c r="G23" i="1"/>
  <c r="J22" i="1"/>
  <c r="K22" i="1" s="1"/>
  <c r="H22" i="1" s="1"/>
  <c r="G22" i="1"/>
  <c r="J21" i="1"/>
  <c r="K21" i="1" s="1"/>
  <c r="H21" i="1" s="1"/>
  <c r="G21" i="1"/>
  <c r="J20" i="1"/>
  <c r="K20" i="1" s="1"/>
  <c r="H20" i="1" s="1"/>
  <c r="G20" i="1"/>
  <c r="J19" i="1"/>
  <c r="K19" i="1" s="1"/>
  <c r="H19" i="1" s="1"/>
  <c r="G19" i="1"/>
  <c r="J18" i="1"/>
  <c r="K18" i="1" s="1"/>
  <c r="H18" i="1" s="1"/>
  <c r="G18" i="1"/>
  <c r="J17" i="1"/>
  <c r="K17" i="1" s="1"/>
  <c r="H17" i="1" s="1"/>
  <c r="G17" i="1"/>
  <c r="J16" i="1"/>
  <c r="K16" i="1" s="1"/>
  <c r="H16" i="1" s="1"/>
  <c r="G16" i="1"/>
  <c r="J15" i="1"/>
  <c r="K15" i="1" s="1"/>
  <c r="H15" i="1" s="1"/>
  <c r="G15" i="1"/>
  <c r="J14" i="1"/>
  <c r="K14" i="1" s="1"/>
  <c r="H14" i="1" s="1"/>
  <c r="G14" i="1"/>
  <c r="J13" i="1"/>
  <c r="K13" i="1" s="1"/>
  <c r="H13" i="1" s="1"/>
  <c r="G13" i="1"/>
  <c r="J12" i="1"/>
  <c r="K12" i="1" s="1"/>
  <c r="H12" i="1" s="1"/>
  <c r="G12" i="1"/>
  <c r="J11" i="1"/>
  <c r="K11" i="1" s="1"/>
  <c r="H11" i="1" s="1"/>
  <c r="G11" i="1"/>
  <c r="J10" i="1"/>
  <c r="K10" i="1" s="1"/>
  <c r="H10" i="1" s="1"/>
  <c r="G10" i="1"/>
  <c r="J9" i="1"/>
  <c r="K9" i="1" s="1"/>
  <c r="H9" i="1" s="1"/>
  <c r="G9" i="1"/>
  <c r="J8" i="1"/>
  <c r="K8" i="1" s="1"/>
  <c r="H8" i="1" s="1"/>
  <c r="G8" i="1"/>
  <c r="J7" i="1"/>
  <c r="K7" i="1" s="1"/>
  <c r="H7" i="1" s="1"/>
  <c r="G7" i="1"/>
  <c r="J6" i="1"/>
  <c r="K6" i="1" s="1"/>
  <c r="H6" i="1" s="1"/>
  <c r="G6" i="1"/>
  <c r="Y26" i="1"/>
  <c r="Z26" i="1" s="1"/>
  <c r="W26" i="1" s="1"/>
  <c r="V26" i="1"/>
  <c r="O26" i="1"/>
  <c r="P26" i="1" s="1"/>
  <c r="M26" i="1" s="1"/>
  <c r="L26" i="1"/>
  <c r="E26" i="1"/>
  <c r="Y25" i="1"/>
  <c r="Z25" i="1" s="1"/>
  <c r="W25" i="1" s="1"/>
  <c r="V25" i="1"/>
  <c r="O25" i="1"/>
  <c r="P25" i="1" s="1"/>
  <c r="M25" i="1" s="1"/>
  <c r="L25" i="1"/>
  <c r="E25" i="1"/>
  <c r="Y24" i="1"/>
  <c r="Z24" i="1" s="1"/>
  <c r="W24" i="1" s="1"/>
  <c r="V24" i="1"/>
  <c r="O24" i="1"/>
  <c r="P24" i="1" s="1"/>
  <c r="M24" i="1" s="1"/>
  <c r="L24" i="1"/>
  <c r="E24" i="1"/>
  <c r="Y23" i="1"/>
  <c r="Z23" i="1" s="1"/>
  <c r="W23" i="1" s="1"/>
  <c r="V23" i="1"/>
  <c r="O23" i="1"/>
  <c r="P23" i="1" s="1"/>
  <c r="M23" i="1" s="1"/>
  <c r="L23" i="1"/>
  <c r="E23" i="1"/>
  <c r="Y30" i="1"/>
  <c r="Z30" i="1" s="1"/>
  <c r="W30" i="1" s="1"/>
  <c r="V30" i="1"/>
  <c r="O30" i="1"/>
  <c r="P30" i="1" s="1"/>
  <c r="M30" i="1" s="1"/>
  <c r="L30" i="1"/>
  <c r="E30" i="1"/>
  <c r="Y29" i="1"/>
  <c r="Z29" i="1" s="1"/>
  <c r="W29" i="1" s="1"/>
  <c r="V29" i="1"/>
  <c r="O29" i="1"/>
  <c r="P29" i="1" s="1"/>
  <c r="M29" i="1" s="1"/>
  <c r="L29" i="1"/>
  <c r="E29" i="1"/>
  <c r="Y28" i="1"/>
  <c r="Z28" i="1" s="1"/>
  <c r="W28" i="1" s="1"/>
  <c r="V28" i="1"/>
  <c r="O28" i="1"/>
  <c r="P28" i="1" s="1"/>
  <c r="M28" i="1" s="1"/>
  <c r="L28" i="1"/>
  <c r="E28" i="1"/>
  <c r="Y27" i="1"/>
  <c r="Z27" i="1" s="1"/>
  <c r="W27" i="1" s="1"/>
  <c r="V27" i="1"/>
  <c r="O27" i="1"/>
  <c r="P27" i="1" s="1"/>
  <c r="M27" i="1" s="1"/>
  <c r="L27" i="1"/>
  <c r="E27" i="1"/>
  <c r="Y34" i="1"/>
  <c r="Z34" i="1" s="1"/>
  <c r="W34" i="1" s="1"/>
  <c r="V34" i="1"/>
  <c r="O34" i="1"/>
  <c r="P34" i="1" s="1"/>
  <c r="M34" i="1" s="1"/>
  <c r="L34" i="1"/>
  <c r="E34" i="1"/>
  <c r="Y33" i="1"/>
  <c r="Z33" i="1" s="1"/>
  <c r="W33" i="1" s="1"/>
  <c r="V33" i="1"/>
  <c r="O33" i="1"/>
  <c r="P33" i="1" s="1"/>
  <c r="M33" i="1" s="1"/>
  <c r="L33" i="1"/>
  <c r="E33" i="1"/>
  <c r="Y32" i="1"/>
  <c r="Z32" i="1" s="1"/>
  <c r="W32" i="1" s="1"/>
  <c r="V32" i="1"/>
  <c r="O32" i="1"/>
  <c r="P32" i="1" s="1"/>
  <c r="M32" i="1" s="1"/>
  <c r="L32" i="1"/>
  <c r="E32" i="1"/>
  <c r="Y31" i="1"/>
  <c r="Z31" i="1" s="1"/>
  <c r="W31" i="1" s="1"/>
  <c r="V31" i="1"/>
  <c r="O31" i="1"/>
  <c r="P31" i="1" s="1"/>
  <c r="M31" i="1" s="1"/>
  <c r="L31" i="1"/>
  <c r="E31" i="1"/>
  <c r="Y36" i="1"/>
  <c r="Z36" i="1" s="1"/>
  <c r="W36" i="1" s="1"/>
  <c r="V36" i="1"/>
  <c r="O36" i="1"/>
  <c r="P36" i="1" s="1"/>
  <c r="M36" i="1" s="1"/>
  <c r="L36" i="1"/>
  <c r="E36" i="1"/>
  <c r="Y35" i="1"/>
  <c r="Z35" i="1" s="1"/>
  <c r="W35" i="1" s="1"/>
  <c r="V35" i="1"/>
  <c r="O35" i="1"/>
  <c r="P35" i="1" s="1"/>
  <c r="M35" i="1" s="1"/>
  <c r="L35" i="1"/>
  <c r="E35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6" i="1"/>
  <c r="O19" i="1"/>
  <c r="P19" i="1" s="1"/>
  <c r="M19" i="1" s="1"/>
  <c r="Y22" i="1"/>
  <c r="Z22" i="1" s="1"/>
  <c r="W22" i="1" s="1"/>
  <c r="V22" i="1"/>
  <c r="O22" i="1"/>
  <c r="P22" i="1" s="1"/>
  <c r="M22" i="1" s="1"/>
  <c r="L22" i="1"/>
  <c r="Y21" i="1"/>
  <c r="Z21" i="1" s="1"/>
  <c r="W21" i="1" s="1"/>
  <c r="V21" i="1"/>
  <c r="O21" i="1"/>
  <c r="P21" i="1" s="1"/>
  <c r="M21" i="1" s="1"/>
  <c r="L21" i="1"/>
  <c r="Y20" i="1"/>
  <c r="Z20" i="1" s="1"/>
  <c r="W20" i="1" s="1"/>
  <c r="V20" i="1"/>
  <c r="O20" i="1"/>
  <c r="P20" i="1" s="1"/>
  <c r="M20" i="1" s="1"/>
  <c r="L20" i="1"/>
  <c r="Y19" i="1"/>
  <c r="Z19" i="1" s="1"/>
  <c r="W19" i="1" s="1"/>
  <c r="V19" i="1"/>
  <c r="L19" i="1"/>
  <c r="Y18" i="1"/>
  <c r="Z18" i="1" s="1"/>
  <c r="W18" i="1" s="1"/>
  <c r="V18" i="1"/>
  <c r="O18" i="1"/>
  <c r="P18" i="1" s="1"/>
  <c r="M18" i="1" s="1"/>
  <c r="L18" i="1"/>
  <c r="Y17" i="1"/>
  <c r="Z17" i="1" s="1"/>
  <c r="W17" i="1" s="1"/>
  <c r="V17" i="1"/>
  <c r="O17" i="1"/>
  <c r="P17" i="1" s="1"/>
  <c r="M17" i="1" s="1"/>
  <c r="L17" i="1"/>
  <c r="Y16" i="1"/>
  <c r="Z16" i="1" s="1"/>
  <c r="W16" i="1" s="1"/>
  <c r="V16" i="1"/>
  <c r="O16" i="1"/>
  <c r="P16" i="1" s="1"/>
  <c r="M16" i="1" s="1"/>
  <c r="L16" i="1"/>
  <c r="Y15" i="1"/>
  <c r="Z15" i="1" s="1"/>
  <c r="W15" i="1" s="1"/>
  <c r="V15" i="1"/>
  <c r="O15" i="1"/>
  <c r="P15" i="1" s="1"/>
  <c r="M15" i="1" s="1"/>
  <c r="L15" i="1"/>
  <c r="Y14" i="1"/>
  <c r="Z14" i="1" s="1"/>
  <c r="W14" i="1" s="1"/>
  <c r="V14" i="1"/>
  <c r="O14" i="1"/>
  <c r="P14" i="1" s="1"/>
  <c r="M14" i="1" s="1"/>
  <c r="L14" i="1"/>
  <c r="Y13" i="1"/>
  <c r="Z13" i="1" s="1"/>
  <c r="W13" i="1" s="1"/>
  <c r="V13" i="1"/>
  <c r="O13" i="1"/>
  <c r="P13" i="1" s="1"/>
  <c r="M13" i="1" s="1"/>
  <c r="L13" i="1"/>
  <c r="Y12" i="1"/>
  <c r="Z12" i="1" s="1"/>
  <c r="W12" i="1" s="1"/>
  <c r="V12" i="1"/>
  <c r="O12" i="1"/>
  <c r="P12" i="1" s="1"/>
  <c r="M12" i="1" s="1"/>
  <c r="L12" i="1"/>
  <c r="Y11" i="1"/>
  <c r="Z11" i="1" s="1"/>
  <c r="W11" i="1" s="1"/>
  <c r="V11" i="1"/>
  <c r="O11" i="1"/>
  <c r="P11" i="1" s="1"/>
  <c r="M11" i="1" s="1"/>
  <c r="L11" i="1"/>
  <c r="Y10" i="1"/>
  <c r="Z10" i="1" s="1"/>
  <c r="W10" i="1" s="1"/>
  <c r="V10" i="1"/>
  <c r="O10" i="1"/>
  <c r="P10" i="1" s="1"/>
  <c r="M10" i="1" s="1"/>
  <c r="L10" i="1"/>
  <c r="Y9" i="1"/>
  <c r="Z9" i="1" s="1"/>
  <c r="W9" i="1" s="1"/>
  <c r="V9" i="1"/>
  <c r="O9" i="1"/>
  <c r="P9" i="1" s="1"/>
  <c r="M9" i="1" s="1"/>
  <c r="L9" i="1"/>
  <c r="Y8" i="1"/>
  <c r="Z8" i="1" s="1"/>
  <c r="W8" i="1" s="1"/>
  <c r="V8" i="1"/>
  <c r="O8" i="1"/>
  <c r="P8" i="1" s="1"/>
  <c r="M8" i="1" s="1"/>
  <c r="L8" i="1"/>
  <c r="Y7" i="1"/>
  <c r="Z7" i="1" s="1"/>
  <c r="W7" i="1" s="1"/>
  <c r="V7" i="1"/>
  <c r="O7" i="1"/>
  <c r="P7" i="1" s="1"/>
  <c r="M7" i="1" s="1"/>
  <c r="L7" i="1"/>
  <c r="Y6" i="1"/>
  <c r="Z6" i="1" s="1"/>
  <c r="W6" i="1" s="1"/>
  <c r="V6" i="1"/>
  <c r="O6" i="1"/>
  <c r="P6" i="1" s="1"/>
  <c r="M6" i="1" s="1"/>
  <c r="L6" i="1"/>
</calcChain>
</file>

<file path=xl/sharedStrings.xml><?xml version="1.0" encoding="utf-8"?>
<sst xmlns="http://schemas.openxmlformats.org/spreadsheetml/2006/main" count="88" uniqueCount="62">
  <si>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</si>
  <si>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</si>
  <si>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</si>
  <si>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</si>
  <si>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</si>
  <si>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</si>
  <si>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</si>
  <si>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</si>
  <si>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</si>
  <si>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</si>
  <si>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</si>
  <si>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</si>
  <si>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</si>
  <si>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</si>
  <si>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«Նատալի ֆարմ» ՍՊԸ</t>
  </si>
  <si>
    <t>Ռիտա Գասպարյան ԱՁ</t>
  </si>
  <si>
    <t>33671125</t>
  </si>
  <si>
    <t>33661116</t>
  </si>
  <si>
    <t xml:space="preserve">Լիդոկային  լուծույթ ներարկման,  20մգ/մլ, </t>
  </si>
  <si>
    <t>33661154</t>
  </si>
  <si>
    <t>Տետրակային ակնակաթիլներ, 1%</t>
  </si>
  <si>
    <t>ֆենիլէֆրին  հիդրոքլորիդ    25մգ/մլ 10մլ   միդօպտիկ</t>
  </si>
  <si>
    <t>33691176</t>
  </si>
  <si>
    <t>ամոնիակի ջրային լուծույթ 10% 30մլ</t>
  </si>
  <si>
    <t>Ջրածնի պերոքսիդ 3%</t>
  </si>
  <si>
    <t>33651135</t>
  </si>
  <si>
    <t>«Արֆարմացիա» ՓԲԸ</t>
  </si>
  <si>
    <t>33691201</t>
  </si>
  <si>
    <t>Կատվախոտի հանուկ 0,02գ  դեղահատ</t>
  </si>
  <si>
    <t>Կատվախոտի ոգեթուրմ  25մլ</t>
  </si>
  <si>
    <t>Մոքսիֆլոքսացին ակնակաթիլներ 0,5 % 5 Մլ</t>
  </si>
  <si>
    <t>Ցիկլոպենտոլատ  ակնակաթիլներ, 10մգ/մլ  5մլ</t>
  </si>
  <si>
    <t>33651199</t>
  </si>
  <si>
    <t xml:space="preserve">Կատաղության դեմ պատվաստանյութ </t>
  </si>
  <si>
    <t>33651223</t>
  </si>
  <si>
    <t>Փայտացման դեմ պատվաստանյութ</t>
  </si>
  <si>
    <t>33651192</t>
  </si>
  <si>
    <t>հակակատաղության սիճուկ</t>
  </si>
  <si>
    <t>Պովիդոն յոդ լուծույթ, 10% 100մլ</t>
  </si>
  <si>
    <t>33661122</t>
  </si>
  <si>
    <t>Պարացետամոլ - 500մգ</t>
  </si>
  <si>
    <t>Դրոտավերին հիդրոքլորիդ 40 մգ</t>
  </si>
  <si>
    <t>Սուպրաստին 20մգ/մլ 1մլ</t>
  </si>
  <si>
    <t xml:space="preserve">Դեքսամեթազոն ամպ. 4մգ/մլ 1մլ </t>
  </si>
  <si>
    <t>Հիդրոկորտիզոն, 1 % քսուք</t>
  </si>
  <si>
    <t>Նիտրոֆուրալ 0.02գ -100մլ</t>
  </si>
  <si>
    <t>Ցիպրոֆլոքսացին աչքի/ականջի կաթիլներ 0,3% 5մլ</t>
  </si>
  <si>
    <t>33671113</t>
  </si>
  <si>
    <t xml:space="preserve">Սալբուտամոլ ցողացի  100մկգ/200դ </t>
  </si>
  <si>
    <t>Քլորամֆենիկոլ/մեթիլուրացիլ  40գ</t>
  </si>
  <si>
    <t>33671127</t>
  </si>
  <si>
    <t>Նաֆազոլին   0,1 %</t>
  </si>
  <si>
    <t>Դիոքսիդին 1 %</t>
  </si>
  <si>
    <t xml:space="preserve"> ԼիդոկայինՀիդրոկորտիզոն  5մլ</t>
  </si>
  <si>
    <t>Դեքսպանտենոլ  քսուք  5%</t>
  </si>
  <si>
    <t>Արծաթի սուլֆադիազին</t>
  </si>
  <si>
    <t>Նիտրոֆուրալ</t>
  </si>
  <si>
    <t>24211110</t>
  </si>
  <si>
    <t>Ցինկիօքսիդ</t>
  </si>
  <si>
    <t>Լինիմենտ ըստ Վիշնևսկու 40գ</t>
  </si>
  <si>
    <t>յոդ</t>
  </si>
  <si>
    <t>«ԴԵԶՍԵՐՎԻՍ»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</si>
</sst>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9"/>
      <color theme="1"/>
      <name val="GHEA Grapalat"/>
      <family val="3"/>
    </font>
    <font>
      <sz val="1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64" fontId="3" fillId="2" borderId="5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164" fontId="3" fillId="2" borderId="6" xfId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 wrapText="1"/>
    </xf>
    <xf numFmtId="164" fontId="2" fillId="3" borderId="10" xfId="1" applyFont="1" applyFill="1" applyBorder="1" applyAlignment="1">
      <alignment horizontal="center" vertical="center" wrapText="1"/>
    </xf>
    <xf numFmtId="164" fontId="2" fillId="3" borderId="6" xfId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 wrapText="1"/>
    </xf>
    <xf numFmtId="164" fontId="2" fillId="4" borderId="10" xfId="1" applyFont="1" applyFill="1" applyBorder="1" applyAlignment="1">
      <alignment horizontal="center" vertical="center" wrapText="1"/>
    </xf>
    <xf numFmtId="164" fontId="2" fillId="4" borderId="6" xfId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164" fontId="3" fillId="3" borderId="5" xfId="1" applyFont="1" applyFill="1" applyBorder="1" applyAlignment="1">
      <alignment horizontal="center" vertical="center"/>
    </xf>
    <xf numFmtId="164" fontId="3" fillId="3" borderId="1" xfId="1" applyFont="1" applyFill="1" applyBorder="1" applyAlignment="1">
      <alignment horizontal="center" vertical="center"/>
    </xf>
    <xf numFmtId="164" fontId="3" fillId="3" borderId="6" xfId="1" applyFont="1" applyFill="1" applyBorder="1" applyAlignment="1">
      <alignment horizontal="center" vertical="center"/>
    </xf>
    <xf numFmtId="164" fontId="3" fillId="4" borderId="5" xfId="1" applyFont="1" applyFill="1" applyBorder="1" applyAlignment="1">
      <alignment horizontal="center" vertical="center"/>
    </xf>
    <xf numFmtId="164" fontId="3" fillId="4" borderId="1" xfId="1" applyFont="1" applyFill="1" applyBorder="1" applyAlignment="1">
      <alignment horizontal="center" vertical="center"/>
    </xf>
    <xf numFmtId="164" fontId="3" fillId="4" borderId="6" xfId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36"/>
  <sheetViews>
    <sheetView tabSelected="1" zoomScale="70" zoomScaleNormal="70" workbookViewId="0">
      <pane xSplit="6" ySplit="5" topLeftCell="Q6" activePane="bottomRight" state="frozen"/>
      <selection pane="topRight" activeCell="G1" sqref="G1"/>
      <selection pane="bottomLeft" activeCell="A6" sqref="A6"/>
      <selection pane="bottomRight" activeCell="AA1" sqref="AA1:AA1048576"/>
    </sheetView>
  </sheetViews>
  <sheetFormatPr defaultColWidth="9.140625" defaultRowHeight="16.5" x14ac:dyDescent="0.3"/>
  <cols>
    <col min="1" max="1" width="14.85546875" style="2" customWidth="1"/>
    <col min="2" max="2" width="16.7109375" style="2" customWidth="1"/>
    <col min="3" max="3" width="50" style="2" customWidth="1"/>
    <col min="4" max="4" width="15.28515625" style="2" customWidth="1"/>
    <col min="5" max="5" width="17.28515625" style="2" customWidth="1"/>
    <col min="6" max="6" width="16.85546875" style="2" customWidth="1"/>
    <col min="7" max="8" width="22.140625" style="3" customWidth="1"/>
    <col min="9" max="9" width="21.5703125" style="3" customWidth="1"/>
    <col min="10" max="13" width="22.140625" style="3" customWidth="1"/>
    <col min="14" max="14" width="21.5703125" style="3" customWidth="1"/>
    <col min="15" max="16" width="22.140625" style="3" customWidth="1"/>
    <col min="17" max="17" width="24.140625" style="3" customWidth="1"/>
    <col min="18" max="18" width="26.28515625" style="3" customWidth="1"/>
    <col min="19" max="19" width="21.42578125" style="3" bestFit="1" customWidth="1"/>
    <col min="20" max="20" width="20" style="3" customWidth="1"/>
    <col min="21" max="21" width="21.7109375" style="3" customWidth="1"/>
    <col min="22" max="22" width="24.140625" style="3" customWidth="1"/>
    <col min="23" max="23" width="26.28515625" style="3" customWidth="1"/>
    <col min="24" max="24" width="21.42578125" style="3" bestFit="1" customWidth="1"/>
    <col min="25" max="25" width="20" style="3" customWidth="1"/>
    <col min="26" max="26" width="21.7109375" style="3" customWidth="1"/>
    <col min="27" max="27" width="21.42578125" style="2" hidden="1" customWidth="1"/>
    <col min="28" max="16384" width="9.140625" style="2"/>
  </cols>
  <sheetData>
    <row r="1" spans="1:27" x14ac:dyDescent="0.3">
      <c r="A1" s="1"/>
    </row>
    <row r="2" spans="1:27" x14ac:dyDescent="0.3">
      <c r="A2" s="4" t="s">
        <v>4</v>
      </c>
      <c r="B2" s="4"/>
      <c r="C2" s="4"/>
      <c r="D2" s="4"/>
      <c r="E2" s="4"/>
      <c r="F2" s="4"/>
    </row>
    <row r="3" spans="1:27" ht="17.25" thickBot="1" x14ac:dyDescent="0.35"/>
    <row r="4" spans="1:27" x14ac:dyDescent="0.3">
      <c r="A4" s="31" t="s">
        <v>0</v>
      </c>
      <c r="B4" s="32"/>
      <c r="C4" s="32"/>
      <c r="D4" s="33" t="s">
        <v>10</v>
      </c>
      <c r="E4" s="34"/>
      <c r="F4" s="35"/>
      <c r="G4" s="36" t="s">
        <v>26</v>
      </c>
      <c r="H4" s="37"/>
      <c r="I4" s="37"/>
      <c r="J4" s="37"/>
      <c r="K4" s="38"/>
      <c r="L4" s="36" t="s">
        <v>14</v>
      </c>
      <c r="M4" s="37"/>
      <c r="N4" s="37"/>
      <c r="O4" s="37"/>
      <c r="P4" s="38"/>
      <c r="Q4" s="36" t="s">
        <v>61</v>
      </c>
      <c r="R4" s="37"/>
      <c r="S4" s="37"/>
      <c r="T4" s="37"/>
      <c r="U4" s="38"/>
      <c r="V4" s="36" t="s">
        <v>15</v>
      </c>
      <c r="W4" s="37"/>
      <c r="X4" s="37"/>
      <c r="Y4" s="37"/>
      <c r="Z4" s="38"/>
    </row>
    <row r="5" spans="1:27" ht="26.25" customHeight="1" x14ac:dyDescent="0.3">
      <c r="A5" s="5" t="s">
        <v>3</v>
      </c>
      <c r="B5" s="6" t="s">
        <v>2</v>
      </c>
      <c r="C5" s="6" t="s">
        <v>1</v>
      </c>
      <c r="D5" s="6" t="s">
        <v>11</v>
      </c>
      <c r="E5" s="6" t="s">
        <v>12</v>
      </c>
      <c r="F5" s="7" t="s">
        <v>13</v>
      </c>
      <c r="G5" s="5" t="s">
        <v>5</v>
      </c>
      <c r="H5" s="6" t="s">
        <v>6</v>
      </c>
      <c r="I5" s="6" t="s">
        <v>7</v>
      </c>
      <c r="J5" s="6" t="s">
        <v>8</v>
      </c>
      <c r="K5" s="7" t="s">
        <v>9</v>
      </c>
      <c r="L5" s="5" t="s">
        <v>5</v>
      </c>
      <c r="M5" s="6" t="s">
        <v>6</v>
      </c>
      <c r="N5" s="6" t="s">
        <v>7</v>
      </c>
      <c r="O5" s="6" t="s">
        <v>8</v>
      </c>
      <c r="P5" s="7" t="s">
        <v>9</v>
      </c>
      <c r="Q5" s="5" t="s">
        <v>5</v>
      </c>
      <c r="R5" s="6" t="s">
        <v>6</v>
      </c>
      <c r="S5" s="6" t="s">
        <v>7</v>
      </c>
      <c r="T5" s="6" t="s">
        <v>8</v>
      </c>
      <c r="U5" s="7" t="s">
        <v>9</v>
      </c>
      <c r="V5" s="5" t="s">
        <v>5</v>
      </c>
      <c r="W5" s="6" t="s">
        <v>6</v>
      </c>
      <c r="X5" s="6" t="s">
        <v>7</v>
      </c>
      <c r="Y5" s="6" t="s">
        <v>8</v>
      </c>
      <c r="Z5" s="7" t="s">
        <v>9</v>
      </c>
    </row>
    <row r="6" spans="1:27" s="12" customFormat="1" x14ac:dyDescent="0.3">
      <c r="A6" s="24">
        <v>1</v>
      </c>
      <c r="B6" s="14" t="s">
        <v>27</v>
      </c>
      <c r="C6" s="15" t="s">
        <v>28</v>
      </c>
      <c r="D6" s="16">
        <v>5500</v>
      </c>
      <c r="E6" s="17">
        <f>+F6/D6</f>
        <v>3.16</v>
      </c>
      <c r="F6" s="17">
        <v>17380</v>
      </c>
      <c r="G6" s="8">
        <f>+I6/$D6</f>
        <v>0</v>
      </c>
      <c r="H6" s="9">
        <f>+K6/$D6</f>
        <v>0</v>
      </c>
      <c r="I6" s="9"/>
      <c r="J6" s="9">
        <f>+I6*0.2</f>
        <v>0</v>
      </c>
      <c r="K6" s="10">
        <f>+J6+I6</f>
        <v>0</v>
      </c>
      <c r="L6" s="25">
        <f>+N6/$D6</f>
        <v>2.3583332727272728</v>
      </c>
      <c r="M6" s="26">
        <f>+P6/$D6</f>
        <v>2.8299999272727274</v>
      </c>
      <c r="N6" s="26">
        <v>12970.833000000001</v>
      </c>
      <c r="O6" s="26">
        <f>+N6*0.2</f>
        <v>2594.1666000000005</v>
      </c>
      <c r="P6" s="27">
        <f>+O6+N6</f>
        <v>15564.999600000001</v>
      </c>
      <c r="Q6" s="8">
        <f>+S6/$D6</f>
        <v>0</v>
      </c>
      <c r="R6" s="9">
        <f t="shared" ref="R6:R36" si="0">+U6/$D6</f>
        <v>0</v>
      </c>
      <c r="S6" s="9"/>
      <c r="T6" s="9">
        <f t="shared" ref="T6:T36" si="1">+S6*0.2</f>
        <v>0</v>
      </c>
      <c r="U6" s="10">
        <f t="shared" ref="U6:U36" si="2">+T6+S6</f>
        <v>0</v>
      </c>
      <c r="V6" s="8">
        <f>+X6/$D6</f>
        <v>0</v>
      </c>
      <c r="W6" s="9">
        <f t="shared" ref="W6:W34" si="3">+Z6/$D6</f>
        <v>0</v>
      </c>
      <c r="X6" s="9"/>
      <c r="Y6" s="9">
        <f t="shared" ref="Y6:Y34" si="4">+X6*0.2</f>
        <v>0</v>
      </c>
      <c r="Z6" s="10">
        <f t="shared" ref="Z6:Z34" si="5">+Y6+X6</f>
        <v>0</v>
      </c>
      <c r="AA6" s="11">
        <f>+MIN(N6,X6,S6,I6)</f>
        <v>12970.833000000001</v>
      </c>
    </row>
    <row r="7" spans="1:27" s="12" customFormat="1" x14ac:dyDescent="0.3">
      <c r="A7" s="13">
        <v>2</v>
      </c>
      <c r="B7" s="14" t="s">
        <v>27</v>
      </c>
      <c r="C7" s="15" t="s">
        <v>29</v>
      </c>
      <c r="D7" s="16">
        <v>100</v>
      </c>
      <c r="E7" s="17">
        <f t="shared" ref="E7:E34" si="6">+F7/D7</f>
        <v>123.3</v>
      </c>
      <c r="F7" s="17">
        <v>12330</v>
      </c>
      <c r="G7" s="8">
        <f t="shared" ref="G7:G36" si="7">+I7/$D7</f>
        <v>0</v>
      </c>
      <c r="H7" s="9">
        <f t="shared" ref="H7:H14" si="8">+K7/$D7</f>
        <v>0</v>
      </c>
      <c r="I7" s="9"/>
      <c r="J7" s="9">
        <f t="shared" ref="J7:J14" si="9">+I7*0.2</f>
        <v>0</v>
      </c>
      <c r="K7" s="10">
        <f t="shared" ref="K7:K36" si="10">+J7+I7</f>
        <v>0</v>
      </c>
      <c r="L7" s="25">
        <f t="shared" ref="L7:L34" si="11">+N7/$D7</f>
        <v>105.6</v>
      </c>
      <c r="M7" s="26">
        <f t="shared" ref="M7:M14" si="12">+P7/$D7</f>
        <v>126.72</v>
      </c>
      <c r="N7" s="26">
        <v>10560</v>
      </c>
      <c r="O7" s="26">
        <f t="shared" ref="O7:O14" si="13">+N7*0.2</f>
        <v>2112</v>
      </c>
      <c r="P7" s="27">
        <f t="shared" ref="P7:P34" si="14">+O7+N7</f>
        <v>12672</v>
      </c>
      <c r="Q7" s="8">
        <f t="shared" ref="Q7:Q36" si="15">+S7/$D7</f>
        <v>0</v>
      </c>
      <c r="R7" s="9">
        <f t="shared" si="0"/>
        <v>0</v>
      </c>
      <c r="S7" s="9"/>
      <c r="T7" s="9">
        <f t="shared" si="1"/>
        <v>0</v>
      </c>
      <c r="U7" s="10">
        <f t="shared" si="2"/>
        <v>0</v>
      </c>
      <c r="V7" s="8">
        <f t="shared" ref="V7:V34" si="16">+X7/$D7</f>
        <v>0</v>
      </c>
      <c r="W7" s="9">
        <f t="shared" si="3"/>
        <v>0</v>
      </c>
      <c r="X7" s="9"/>
      <c r="Y7" s="9">
        <f t="shared" si="4"/>
        <v>0</v>
      </c>
      <c r="Z7" s="10">
        <f t="shared" si="5"/>
        <v>0</v>
      </c>
      <c r="AA7" s="11">
        <f t="shared" ref="AA7:AA36" si="17">+MIN(N7,X7,S7,I7)</f>
        <v>10560</v>
      </c>
    </row>
    <row r="8" spans="1:27" s="12" customFormat="1" x14ac:dyDescent="0.3">
      <c r="A8" s="24">
        <v>3</v>
      </c>
      <c r="B8" s="14" t="s">
        <v>17</v>
      </c>
      <c r="C8" s="15" t="s">
        <v>18</v>
      </c>
      <c r="D8" s="16">
        <v>700</v>
      </c>
      <c r="E8" s="17">
        <f t="shared" si="6"/>
        <v>48</v>
      </c>
      <c r="F8" s="17">
        <v>33600</v>
      </c>
      <c r="G8" s="8">
        <f t="shared" si="7"/>
        <v>0</v>
      </c>
      <c r="H8" s="9">
        <f t="shared" si="8"/>
        <v>0</v>
      </c>
      <c r="I8" s="9"/>
      <c r="J8" s="9">
        <f t="shared" si="9"/>
        <v>0</v>
      </c>
      <c r="K8" s="10">
        <f t="shared" si="10"/>
        <v>0</v>
      </c>
      <c r="L8" s="25">
        <f t="shared" si="11"/>
        <v>34.316667142857142</v>
      </c>
      <c r="M8" s="26">
        <f t="shared" si="12"/>
        <v>41.180000571428572</v>
      </c>
      <c r="N8" s="26">
        <v>24021.667000000001</v>
      </c>
      <c r="O8" s="26">
        <f t="shared" si="13"/>
        <v>4804.3334000000004</v>
      </c>
      <c r="P8" s="27">
        <f t="shared" si="14"/>
        <v>28826.000400000001</v>
      </c>
      <c r="Q8" s="8">
        <f t="shared" si="15"/>
        <v>0</v>
      </c>
      <c r="R8" s="9">
        <f t="shared" si="0"/>
        <v>0</v>
      </c>
      <c r="S8" s="9"/>
      <c r="T8" s="9">
        <f t="shared" si="1"/>
        <v>0</v>
      </c>
      <c r="U8" s="10">
        <f t="shared" si="2"/>
        <v>0</v>
      </c>
      <c r="V8" s="8">
        <f t="shared" si="16"/>
        <v>0</v>
      </c>
      <c r="W8" s="9">
        <f t="shared" si="3"/>
        <v>0</v>
      </c>
      <c r="X8" s="9"/>
      <c r="Y8" s="9">
        <f t="shared" si="4"/>
        <v>0</v>
      </c>
      <c r="Z8" s="10">
        <f t="shared" si="5"/>
        <v>0</v>
      </c>
      <c r="AA8" s="11">
        <f t="shared" si="17"/>
        <v>24021.667000000001</v>
      </c>
    </row>
    <row r="9" spans="1:27" s="12" customFormat="1" x14ac:dyDescent="0.3">
      <c r="A9" s="23">
        <v>4</v>
      </c>
      <c r="B9" s="19" t="s">
        <v>19</v>
      </c>
      <c r="C9" s="20" t="s">
        <v>20</v>
      </c>
      <c r="D9" s="21">
        <v>20</v>
      </c>
      <c r="E9" s="22">
        <f t="shared" si="6"/>
        <v>2747.7</v>
      </c>
      <c r="F9" s="22">
        <v>54954</v>
      </c>
      <c r="G9" s="8">
        <f t="shared" si="7"/>
        <v>0</v>
      </c>
      <c r="H9" s="9">
        <f t="shared" si="8"/>
        <v>0</v>
      </c>
      <c r="I9" s="9"/>
      <c r="J9" s="9">
        <f t="shared" si="9"/>
        <v>0</v>
      </c>
      <c r="K9" s="10">
        <f t="shared" si="10"/>
        <v>0</v>
      </c>
      <c r="L9" s="28">
        <f t="shared" si="11"/>
        <v>2500</v>
      </c>
      <c r="M9" s="29">
        <f t="shared" si="12"/>
        <v>3000</v>
      </c>
      <c r="N9" s="29">
        <v>50000</v>
      </c>
      <c r="O9" s="29">
        <f t="shared" si="13"/>
        <v>10000</v>
      </c>
      <c r="P9" s="30">
        <f t="shared" si="14"/>
        <v>60000</v>
      </c>
      <c r="Q9" s="8">
        <f t="shared" si="15"/>
        <v>3333.3334999999997</v>
      </c>
      <c r="R9" s="9">
        <f t="shared" si="0"/>
        <v>4000.0001999999999</v>
      </c>
      <c r="S9" s="9">
        <v>66666.67</v>
      </c>
      <c r="T9" s="9">
        <f t="shared" si="1"/>
        <v>13333.334000000001</v>
      </c>
      <c r="U9" s="10">
        <f t="shared" si="2"/>
        <v>80000.004000000001</v>
      </c>
      <c r="V9" s="8">
        <f t="shared" si="16"/>
        <v>0</v>
      </c>
      <c r="W9" s="9">
        <f t="shared" si="3"/>
        <v>0</v>
      </c>
      <c r="X9" s="9"/>
      <c r="Y9" s="9">
        <f t="shared" si="4"/>
        <v>0</v>
      </c>
      <c r="Z9" s="10">
        <f t="shared" si="5"/>
        <v>0</v>
      </c>
      <c r="AA9" s="11">
        <f t="shared" si="17"/>
        <v>50000</v>
      </c>
    </row>
    <row r="10" spans="1:27" s="12" customFormat="1" x14ac:dyDescent="0.3">
      <c r="A10" s="24">
        <v>5</v>
      </c>
      <c r="B10" s="14">
        <v>33661159</v>
      </c>
      <c r="C10" s="15" t="s">
        <v>21</v>
      </c>
      <c r="D10" s="16">
        <v>40</v>
      </c>
      <c r="E10" s="17">
        <f t="shared" si="6"/>
        <v>3003.3</v>
      </c>
      <c r="F10" s="17">
        <v>120132</v>
      </c>
      <c r="G10" s="25">
        <f t="shared" si="7"/>
        <v>0</v>
      </c>
      <c r="H10" s="26">
        <f t="shared" si="8"/>
        <v>0</v>
      </c>
      <c r="I10" s="26"/>
      <c r="J10" s="26">
        <f t="shared" si="9"/>
        <v>0</v>
      </c>
      <c r="K10" s="27">
        <f t="shared" si="10"/>
        <v>0</v>
      </c>
      <c r="L10" s="25">
        <f t="shared" si="11"/>
        <v>2500</v>
      </c>
      <c r="M10" s="26">
        <f t="shared" si="12"/>
        <v>3000</v>
      </c>
      <c r="N10" s="26">
        <v>100000</v>
      </c>
      <c r="O10" s="26">
        <f t="shared" si="13"/>
        <v>20000</v>
      </c>
      <c r="P10" s="27">
        <f t="shared" si="14"/>
        <v>120000</v>
      </c>
      <c r="Q10" s="8">
        <f t="shared" si="15"/>
        <v>0</v>
      </c>
      <c r="R10" s="9">
        <f t="shared" si="0"/>
        <v>0</v>
      </c>
      <c r="S10" s="9"/>
      <c r="T10" s="9">
        <f t="shared" si="1"/>
        <v>0</v>
      </c>
      <c r="U10" s="10">
        <f t="shared" si="2"/>
        <v>0</v>
      </c>
      <c r="V10" s="8">
        <f t="shared" si="16"/>
        <v>0</v>
      </c>
      <c r="W10" s="9">
        <f t="shared" si="3"/>
        <v>0</v>
      </c>
      <c r="X10" s="9"/>
      <c r="Y10" s="9">
        <f t="shared" si="4"/>
        <v>0</v>
      </c>
      <c r="Z10" s="10">
        <f t="shared" si="5"/>
        <v>0</v>
      </c>
      <c r="AA10" s="11">
        <f t="shared" si="17"/>
        <v>100000</v>
      </c>
    </row>
    <row r="11" spans="1:27" s="12" customFormat="1" x14ac:dyDescent="0.3">
      <c r="A11" s="13">
        <v>6</v>
      </c>
      <c r="B11" s="14" t="s">
        <v>22</v>
      </c>
      <c r="C11" s="15" t="s">
        <v>30</v>
      </c>
      <c r="D11" s="16">
        <v>20</v>
      </c>
      <c r="E11" s="17">
        <f t="shared" si="6"/>
        <v>1200</v>
      </c>
      <c r="F11" s="17">
        <v>24000</v>
      </c>
      <c r="G11" s="25">
        <f t="shared" si="7"/>
        <v>995.83349999999996</v>
      </c>
      <c r="H11" s="26">
        <f t="shared" si="8"/>
        <v>1195.0001999999999</v>
      </c>
      <c r="I11" s="26">
        <v>19916.669999999998</v>
      </c>
      <c r="J11" s="26">
        <f t="shared" si="9"/>
        <v>3983.3339999999998</v>
      </c>
      <c r="K11" s="27">
        <f t="shared" si="10"/>
        <v>23900.003999999997</v>
      </c>
      <c r="L11" s="8">
        <f t="shared" si="11"/>
        <v>2233.3334999999997</v>
      </c>
      <c r="M11" s="9">
        <f t="shared" si="12"/>
        <v>2680.0001999999999</v>
      </c>
      <c r="N11" s="9">
        <v>44666.67</v>
      </c>
      <c r="O11" s="9">
        <f t="shared" si="13"/>
        <v>8933.3340000000007</v>
      </c>
      <c r="P11" s="10">
        <f t="shared" si="14"/>
        <v>53600.004000000001</v>
      </c>
      <c r="Q11" s="8">
        <f t="shared" si="15"/>
        <v>3333.3334999999997</v>
      </c>
      <c r="R11" s="9">
        <f t="shared" si="0"/>
        <v>4000.0001999999999</v>
      </c>
      <c r="S11" s="9">
        <v>66666.67</v>
      </c>
      <c r="T11" s="9">
        <f t="shared" si="1"/>
        <v>13333.334000000001</v>
      </c>
      <c r="U11" s="10">
        <f t="shared" si="2"/>
        <v>80000.004000000001</v>
      </c>
      <c r="V11" s="8">
        <f t="shared" si="16"/>
        <v>0</v>
      </c>
      <c r="W11" s="9">
        <f t="shared" si="3"/>
        <v>0</v>
      </c>
      <c r="X11" s="9"/>
      <c r="Y11" s="9">
        <f t="shared" si="4"/>
        <v>0</v>
      </c>
      <c r="Z11" s="10">
        <f t="shared" si="5"/>
        <v>0</v>
      </c>
      <c r="AA11" s="11">
        <f t="shared" si="17"/>
        <v>19916.669999999998</v>
      </c>
    </row>
    <row r="12" spans="1:27" s="12" customFormat="1" x14ac:dyDescent="0.3">
      <c r="A12" s="18">
        <v>7</v>
      </c>
      <c r="B12" s="19" t="s">
        <v>22</v>
      </c>
      <c r="C12" s="20" t="s">
        <v>31</v>
      </c>
      <c r="D12" s="21">
        <v>70</v>
      </c>
      <c r="E12" s="22">
        <f t="shared" si="6"/>
        <v>2925.3130000000001</v>
      </c>
      <c r="F12" s="22">
        <v>204771.91</v>
      </c>
      <c r="G12" s="8">
        <f t="shared" si="7"/>
        <v>0</v>
      </c>
      <c r="H12" s="9">
        <f t="shared" si="8"/>
        <v>0</v>
      </c>
      <c r="I12" s="9"/>
      <c r="J12" s="9">
        <f t="shared" si="9"/>
        <v>0</v>
      </c>
      <c r="K12" s="10">
        <f t="shared" si="10"/>
        <v>0</v>
      </c>
      <c r="L12" s="28">
        <f t="shared" si="11"/>
        <v>2622.7916714285711</v>
      </c>
      <c r="M12" s="29">
        <f t="shared" si="12"/>
        <v>3147.3500057142855</v>
      </c>
      <c r="N12" s="29">
        <v>183595.41699999999</v>
      </c>
      <c r="O12" s="29">
        <f t="shared" si="13"/>
        <v>36719.083399999996</v>
      </c>
      <c r="P12" s="30">
        <f t="shared" si="14"/>
        <v>220314.50039999999</v>
      </c>
      <c r="Q12" s="8">
        <f t="shared" si="15"/>
        <v>3333.3332857142855</v>
      </c>
      <c r="R12" s="9">
        <f t="shared" si="0"/>
        <v>3999.9999428571427</v>
      </c>
      <c r="S12" s="9">
        <v>233333.33</v>
      </c>
      <c r="T12" s="9">
        <f t="shared" si="1"/>
        <v>46666.665999999997</v>
      </c>
      <c r="U12" s="10">
        <f t="shared" si="2"/>
        <v>279999.99599999998</v>
      </c>
      <c r="V12" s="8">
        <f t="shared" si="16"/>
        <v>0</v>
      </c>
      <c r="W12" s="9">
        <f t="shared" si="3"/>
        <v>0</v>
      </c>
      <c r="X12" s="9"/>
      <c r="Y12" s="9">
        <f t="shared" si="4"/>
        <v>0</v>
      </c>
      <c r="Z12" s="10">
        <f t="shared" si="5"/>
        <v>0</v>
      </c>
      <c r="AA12" s="11">
        <f t="shared" si="17"/>
        <v>183595.41699999999</v>
      </c>
    </row>
    <row r="13" spans="1:27" s="12" customFormat="1" ht="26.25" customHeight="1" x14ac:dyDescent="0.3">
      <c r="A13" s="23">
        <v>8</v>
      </c>
      <c r="B13" s="19" t="s">
        <v>22</v>
      </c>
      <c r="C13" s="20" t="s">
        <v>23</v>
      </c>
      <c r="D13" s="21">
        <v>100</v>
      </c>
      <c r="E13" s="22">
        <f t="shared" si="6"/>
        <v>90</v>
      </c>
      <c r="F13" s="22">
        <v>9000</v>
      </c>
      <c r="G13" s="8">
        <f t="shared" si="7"/>
        <v>0</v>
      </c>
      <c r="H13" s="9">
        <f t="shared" si="8"/>
        <v>0</v>
      </c>
      <c r="I13" s="9"/>
      <c r="J13" s="9">
        <f t="shared" si="9"/>
        <v>0</v>
      </c>
      <c r="K13" s="10">
        <f t="shared" si="10"/>
        <v>0</v>
      </c>
      <c r="L13" s="28">
        <f t="shared" si="11"/>
        <v>103.33333</v>
      </c>
      <c r="M13" s="29">
        <f t="shared" si="12"/>
        <v>123.99999600000001</v>
      </c>
      <c r="N13" s="29">
        <v>10333.333000000001</v>
      </c>
      <c r="O13" s="29">
        <f t="shared" si="13"/>
        <v>2066.6666</v>
      </c>
      <c r="P13" s="30">
        <f t="shared" si="14"/>
        <v>12399.999600000001</v>
      </c>
      <c r="Q13" s="8">
        <f t="shared" si="15"/>
        <v>0</v>
      </c>
      <c r="R13" s="9">
        <f t="shared" si="0"/>
        <v>0</v>
      </c>
      <c r="S13" s="9"/>
      <c r="T13" s="9">
        <f t="shared" si="1"/>
        <v>0</v>
      </c>
      <c r="U13" s="10">
        <f t="shared" si="2"/>
        <v>0</v>
      </c>
      <c r="V13" s="8">
        <f t="shared" si="16"/>
        <v>0</v>
      </c>
      <c r="W13" s="9">
        <f t="shared" si="3"/>
        <v>0</v>
      </c>
      <c r="X13" s="9"/>
      <c r="Y13" s="9">
        <f t="shared" si="4"/>
        <v>0</v>
      </c>
      <c r="Z13" s="10">
        <f t="shared" si="5"/>
        <v>0</v>
      </c>
      <c r="AA13" s="11">
        <f t="shared" si="17"/>
        <v>10333.333000000001</v>
      </c>
    </row>
    <row r="14" spans="1:27" s="12" customFormat="1" x14ac:dyDescent="0.3">
      <c r="A14" s="18">
        <v>9</v>
      </c>
      <c r="B14" s="19" t="s">
        <v>32</v>
      </c>
      <c r="C14" s="20" t="s">
        <v>33</v>
      </c>
      <c r="D14" s="21">
        <v>800</v>
      </c>
      <c r="E14" s="22">
        <f t="shared" si="6"/>
        <v>3990</v>
      </c>
      <c r="F14" s="22">
        <v>3192000</v>
      </c>
      <c r="G14" s="8">
        <f t="shared" si="7"/>
        <v>0</v>
      </c>
      <c r="H14" s="9">
        <f t="shared" si="8"/>
        <v>0</v>
      </c>
      <c r="I14" s="9"/>
      <c r="J14" s="9">
        <f t="shared" si="9"/>
        <v>0</v>
      </c>
      <c r="K14" s="10">
        <f t="shared" si="10"/>
        <v>0</v>
      </c>
      <c r="L14" s="8">
        <f t="shared" si="11"/>
        <v>0</v>
      </c>
      <c r="M14" s="9">
        <f t="shared" si="12"/>
        <v>0</v>
      </c>
      <c r="N14" s="9"/>
      <c r="O14" s="9">
        <f t="shared" si="13"/>
        <v>0</v>
      </c>
      <c r="P14" s="10">
        <f t="shared" si="14"/>
        <v>0</v>
      </c>
      <c r="Q14" s="8">
        <f t="shared" si="15"/>
        <v>0</v>
      </c>
      <c r="R14" s="9">
        <f t="shared" si="0"/>
        <v>0</v>
      </c>
      <c r="S14" s="9"/>
      <c r="T14" s="9">
        <f t="shared" si="1"/>
        <v>0</v>
      </c>
      <c r="U14" s="10">
        <f t="shared" si="2"/>
        <v>0</v>
      </c>
      <c r="V14" s="8">
        <f t="shared" si="16"/>
        <v>0</v>
      </c>
      <c r="W14" s="9">
        <f t="shared" si="3"/>
        <v>0</v>
      </c>
      <c r="X14" s="9"/>
      <c r="Y14" s="9">
        <f t="shared" si="4"/>
        <v>0</v>
      </c>
      <c r="Z14" s="10">
        <f t="shared" si="5"/>
        <v>0</v>
      </c>
      <c r="AA14" s="11">
        <f t="shared" si="17"/>
        <v>0</v>
      </c>
    </row>
    <row r="15" spans="1:27" s="12" customFormat="1" x14ac:dyDescent="0.3">
      <c r="A15" s="23">
        <v>10</v>
      </c>
      <c r="B15" s="19" t="s">
        <v>34</v>
      </c>
      <c r="C15" s="20" t="s">
        <v>35</v>
      </c>
      <c r="D15" s="21">
        <v>150</v>
      </c>
      <c r="E15" s="22">
        <f t="shared" si="6"/>
        <v>779</v>
      </c>
      <c r="F15" s="22">
        <v>116850</v>
      </c>
      <c r="G15" s="8">
        <f t="shared" si="7"/>
        <v>0</v>
      </c>
      <c r="H15" s="9">
        <f>+K15/$D15</f>
        <v>0</v>
      </c>
      <c r="I15" s="9"/>
      <c r="J15" s="9">
        <f>+I15*0.2</f>
        <v>0</v>
      </c>
      <c r="K15" s="10">
        <f t="shared" si="10"/>
        <v>0</v>
      </c>
      <c r="L15" s="8">
        <f t="shared" si="11"/>
        <v>0</v>
      </c>
      <c r="M15" s="9">
        <f>+P15/$D15</f>
        <v>0</v>
      </c>
      <c r="N15" s="9"/>
      <c r="O15" s="9">
        <f>+N15*0.2</f>
        <v>0</v>
      </c>
      <c r="P15" s="10">
        <f t="shared" si="14"/>
        <v>0</v>
      </c>
      <c r="Q15" s="28">
        <f t="shared" si="15"/>
        <v>3333.3333333333335</v>
      </c>
      <c r="R15" s="29">
        <f t="shared" si="0"/>
        <v>4000</v>
      </c>
      <c r="S15" s="29">
        <v>500000</v>
      </c>
      <c r="T15" s="29">
        <f t="shared" si="1"/>
        <v>100000</v>
      </c>
      <c r="U15" s="30">
        <f t="shared" si="2"/>
        <v>600000</v>
      </c>
      <c r="V15" s="8">
        <f t="shared" si="16"/>
        <v>0</v>
      </c>
      <c r="W15" s="9">
        <f t="shared" si="3"/>
        <v>0</v>
      </c>
      <c r="X15" s="9"/>
      <c r="Y15" s="9">
        <f t="shared" si="4"/>
        <v>0</v>
      </c>
      <c r="Z15" s="10">
        <f t="shared" si="5"/>
        <v>0</v>
      </c>
      <c r="AA15" s="11">
        <f t="shared" si="17"/>
        <v>500000</v>
      </c>
    </row>
    <row r="16" spans="1:27" s="12" customFormat="1" x14ac:dyDescent="0.3">
      <c r="A16" s="18">
        <v>11</v>
      </c>
      <c r="B16" s="19" t="s">
        <v>36</v>
      </c>
      <c r="C16" s="20" t="s">
        <v>37</v>
      </c>
      <c r="D16" s="21">
        <v>1</v>
      </c>
      <c r="E16" s="22">
        <f t="shared" si="6"/>
        <v>5000</v>
      </c>
      <c r="F16" s="22">
        <v>5000</v>
      </c>
      <c r="G16" s="8">
        <f t="shared" si="7"/>
        <v>0</v>
      </c>
      <c r="H16" s="9">
        <f t="shared" ref="H16:H36" si="18">+K16/$D16</f>
        <v>0</v>
      </c>
      <c r="I16" s="9"/>
      <c r="J16" s="9">
        <f t="shared" ref="J16:J36" si="19">+I16*0.2</f>
        <v>0</v>
      </c>
      <c r="K16" s="10">
        <f t="shared" si="10"/>
        <v>0</v>
      </c>
      <c r="L16" s="8">
        <f t="shared" si="11"/>
        <v>0</v>
      </c>
      <c r="M16" s="9">
        <f t="shared" ref="M16:M34" si="20">+P16/$D16</f>
        <v>0</v>
      </c>
      <c r="N16" s="9"/>
      <c r="O16" s="9">
        <f t="shared" ref="O16:O19" si="21">+N16*0.2</f>
        <v>0</v>
      </c>
      <c r="P16" s="10">
        <f t="shared" si="14"/>
        <v>0</v>
      </c>
      <c r="Q16" s="8">
        <f t="shared" si="15"/>
        <v>0</v>
      </c>
      <c r="R16" s="9">
        <f t="shared" si="0"/>
        <v>0</v>
      </c>
      <c r="S16" s="9"/>
      <c r="T16" s="9">
        <f t="shared" si="1"/>
        <v>0</v>
      </c>
      <c r="U16" s="10">
        <f t="shared" si="2"/>
        <v>0</v>
      </c>
      <c r="V16" s="8">
        <f t="shared" si="16"/>
        <v>0</v>
      </c>
      <c r="W16" s="9">
        <f t="shared" si="3"/>
        <v>0</v>
      </c>
      <c r="X16" s="9"/>
      <c r="Y16" s="9">
        <f t="shared" si="4"/>
        <v>0</v>
      </c>
      <c r="Z16" s="10">
        <f t="shared" si="5"/>
        <v>0</v>
      </c>
      <c r="AA16" s="11">
        <f t="shared" si="17"/>
        <v>0</v>
      </c>
    </row>
    <row r="17" spans="1:27" s="12" customFormat="1" x14ac:dyDescent="0.3">
      <c r="A17" s="13">
        <v>12</v>
      </c>
      <c r="B17" s="14">
        <v>33631230</v>
      </c>
      <c r="C17" s="15" t="s">
        <v>38</v>
      </c>
      <c r="D17" s="16">
        <v>250</v>
      </c>
      <c r="E17" s="17">
        <f t="shared" si="6"/>
        <v>600</v>
      </c>
      <c r="F17" s="17">
        <v>150000</v>
      </c>
      <c r="G17" s="8">
        <f t="shared" si="7"/>
        <v>0</v>
      </c>
      <c r="H17" s="9">
        <f t="shared" si="18"/>
        <v>0</v>
      </c>
      <c r="I17" s="9"/>
      <c r="J17" s="9">
        <f t="shared" si="19"/>
        <v>0</v>
      </c>
      <c r="K17" s="10">
        <f t="shared" si="10"/>
        <v>0</v>
      </c>
      <c r="L17" s="8">
        <f t="shared" si="11"/>
        <v>916.66666799999996</v>
      </c>
      <c r="M17" s="9">
        <f t="shared" si="20"/>
        <v>1100.0000016000001</v>
      </c>
      <c r="N17" s="9">
        <v>229166.66699999999</v>
      </c>
      <c r="O17" s="9">
        <f t="shared" si="21"/>
        <v>45833.333400000003</v>
      </c>
      <c r="P17" s="10">
        <f t="shared" si="14"/>
        <v>275000.00040000002</v>
      </c>
      <c r="Q17" s="8">
        <f t="shared" si="15"/>
        <v>0</v>
      </c>
      <c r="R17" s="9">
        <f t="shared" si="0"/>
        <v>0</v>
      </c>
      <c r="S17" s="9"/>
      <c r="T17" s="9">
        <f t="shared" si="1"/>
        <v>0</v>
      </c>
      <c r="U17" s="10">
        <f t="shared" si="2"/>
        <v>0</v>
      </c>
      <c r="V17" s="25">
        <f t="shared" si="16"/>
        <v>415</v>
      </c>
      <c r="W17" s="26">
        <f t="shared" si="3"/>
        <v>498</v>
      </c>
      <c r="X17" s="26">
        <v>103750</v>
      </c>
      <c r="Y17" s="26">
        <f t="shared" si="4"/>
        <v>20750</v>
      </c>
      <c r="Z17" s="27">
        <f t="shared" si="5"/>
        <v>124500</v>
      </c>
      <c r="AA17" s="11">
        <f t="shared" si="17"/>
        <v>103750</v>
      </c>
    </row>
    <row r="18" spans="1:27" s="12" customFormat="1" x14ac:dyDescent="0.3">
      <c r="A18" s="18">
        <v>13</v>
      </c>
      <c r="B18" s="19" t="s">
        <v>39</v>
      </c>
      <c r="C18" s="20" t="s">
        <v>40</v>
      </c>
      <c r="D18" s="21">
        <v>7000</v>
      </c>
      <c r="E18" s="22">
        <f t="shared" si="6"/>
        <v>4.8499999999999996</v>
      </c>
      <c r="F18" s="22">
        <v>33950</v>
      </c>
      <c r="G18" s="8">
        <f t="shared" si="7"/>
        <v>0</v>
      </c>
      <c r="H18" s="9">
        <f t="shared" si="18"/>
        <v>0</v>
      </c>
      <c r="I18" s="9"/>
      <c r="J18" s="9">
        <f t="shared" si="19"/>
        <v>0</v>
      </c>
      <c r="K18" s="10">
        <f t="shared" si="10"/>
        <v>0</v>
      </c>
      <c r="L18" s="28">
        <f t="shared" si="11"/>
        <v>4.4583332857142857</v>
      </c>
      <c r="M18" s="29">
        <f t="shared" si="20"/>
        <v>5.3499999428571421</v>
      </c>
      <c r="N18" s="29">
        <v>31208.332999999999</v>
      </c>
      <c r="O18" s="29">
        <f t="shared" si="21"/>
        <v>6241.6666000000005</v>
      </c>
      <c r="P18" s="30">
        <f t="shared" si="14"/>
        <v>37449.999599999996</v>
      </c>
      <c r="Q18" s="8">
        <f t="shared" si="15"/>
        <v>0</v>
      </c>
      <c r="R18" s="9">
        <f t="shared" si="0"/>
        <v>0</v>
      </c>
      <c r="S18" s="9"/>
      <c r="T18" s="9">
        <f t="shared" si="1"/>
        <v>0</v>
      </c>
      <c r="U18" s="10">
        <f t="shared" si="2"/>
        <v>0</v>
      </c>
      <c r="V18" s="8">
        <f t="shared" si="16"/>
        <v>0</v>
      </c>
      <c r="W18" s="9">
        <f t="shared" si="3"/>
        <v>0</v>
      </c>
      <c r="X18" s="9"/>
      <c r="Y18" s="9">
        <f t="shared" si="4"/>
        <v>0</v>
      </c>
      <c r="Z18" s="10">
        <f t="shared" si="5"/>
        <v>0</v>
      </c>
      <c r="AA18" s="11">
        <f t="shared" si="17"/>
        <v>31208.332999999999</v>
      </c>
    </row>
    <row r="19" spans="1:27" s="12" customFormat="1" x14ac:dyDescent="0.3">
      <c r="A19" s="23">
        <v>14</v>
      </c>
      <c r="B19" s="19">
        <v>33611170</v>
      </c>
      <c r="C19" s="20" t="s">
        <v>41</v>
      </c>
      <c r="D19" s="21">
        <v>5000</v>
      </c>
      <c r="E19" s="22">
        <f t="shared" si="6"/>
        <v>6</v>
      </c>
      <c r="F19" s="22">
        <v>30000</v>
      </c>
      <c r="G19" s="8">
        <f t="shared" si="7"/>
        <v>0</v>
      </c>
      <c r="H19" s="9">
        <f t="shared" si="18"/>
        <v>0</v>
      </c>
      <c r="I19" s="9"/>
      <c r="J19" s="9">
        <f t="shared" si="19"/>
        <v>0</v>
      </c>
      <c r="K19" s="10">
        <f t="shared" si="10"/>
        <v>0</v>
      </c>
      <c r="L19" s="28">
        <f t="shared" si="11"/>
        <v>8.0416665999999992</v>
      </c>
      <c r="M19" s="29">
        <f t="shared" si="20"/>
        <v>9.6499999199999991</v>
      </c>
      <c r="N19" s="29">
        <v>40208.332999999999</v>
      </c>
      <c r="O19" s="29">
        <f t="shared" si="21"/>
        <v>8041.6666000000005</v>
      </c>
      <c r="P19" s="30">
        <f t="shared" si="14"/>
        <v>48249.999599999996</v>
      </c>
      <c r="Q19" s="8">
        <f t="shared" si="15"/>
        <v>0</v>
      </c>
      <c r="R19" s="9">
        <f t="shared" si="0"/>
        <v>0</v>
      </c>
      <c r="S19" s="9"/>
      <c r="T19" s="9">
        <f t="shared" si="1"/>
        <v>0</v>
      </c>
      <c r="U19" s="10">
        <f t="shared" si="2"/>
        <v>0</v>
      </c>
      <c r="V19" s="8">
        <f t="shared" si="16"/>
        <v>0</v>
      </c>
      <c r="W19" s="9">
        <f t="shared" si="3"/>
        <v>0</v>
      </c>
      <c r="X19" s="9"/>
      <c r="Y19" s="9">
        <f t="shared" si="4"/>
        <v>0</v>
      </c>
      <c r="Z19" s="10">
        <f t="shared" si="5"/>
        <v>0</v>
      </c>
      <c r="AA19" s="11">
        <f t="shared" si="17"/>
        <v>40208.332999999999</v>
      </c>
    </row>
    <row r="20" spans="1:27" s="12" customFormat="1" x14ac:dyDescent="0.3">
      <c r="A20" s="18">
        <v>15</v>
      </c>
      <c r="B20" s="19" t="s">
        <v>22</v>
      </c>
      <c r="C20" s="20" t="s">
        <v>42</v>
      </c>
      <c r="D20" s="21">
        <v>60</v>
      </c>
      <c r="E20" s="22">
        <f t="shared" si="6"/>
        <v>121.5</v>
      </c>
      <c r="F20" s="22">
        <v>7290</v>
      </c>
      <c r="G20" s="28">
        <f t="shared" si="7"/>
        <v>150</v>
      </c>
      <c r="H20" s="29">
        <f t="shared" si="18"/>
        <v>180</v>
      </c>
      <c r="I20" s="29">
        <v>9000</v>
      </c>
      <c r="J20" s="29">
        <f t="shared" si="19"/>
        <v>1800</v>
      </c>
      <c r="K20" s="30">
        <f t="shared" si="10"/>
        <v>10800</v>
      </c>
      <c r="L20" s="8">
        <f t="shared" si="11"/>
        <v>150.83333333333334</v>
      </c>
      <c r="M20" s="9">
        <f t="shared" si="20"/>
        <v>181</v>
      </c>
      <c r="N20" s="9">
        <v>9050</v>
      </c>
      <c r="O20" s="9">
        <f t="shared" ref="O20:O34" si="22">+N20*0.2</f>
        <v>1810</v>
      </c>
      <c r="P20" s="10">
        <f t="shared" si="14"/>
        <v>10860</v>
      </c>
      <c r="Q20" s="8">
        <f t="shared" si="15"/>
        <v>0</v>
      </c>
      <c r="R20" s="9">
        <f t="shared" si="0"/>
        <v>0</v>
      </c>
      <c r="S20" s="9"/>
      <c r="T20" s="9">
        <f t="shared" si="1"/>
        <v>0</v>
      </c>
      <c r="U20" s="10">
        <f t="shared" si="2"/>
        <v>0</v>
      </c>
      <c r="V20" s="8">
        <f t="shared" si="16"/>
        <v>0</v>
      </c>
      <c r="W20" s="9">
        <f t="shared" si="3"/>
        <v>0</v>
      </c>
      <c r="X20" s="9"/>
      <c r="Y20" s="9">
        <f t="shared" si="4"/>
        <v>0</v>
      </c>
      <c r="Z20" s="10">
        <f t="shared" si="5"/>
        <v>0</v>
      </c>
      <c r="AA20" s="11">
        <f t="shared" si="17"/>
        <v>9000</v>
      </c>
    </row>
    <row r="21" spans="1:27" s="12" customFormat="1" x14ac:dyDescent="0.3">
      <c r="A21" s="13">
        <v>16</v>
      </c>
      <c r="B21" s="14">
        <v>33661153</v>
      </c>
      <c r="C21" s="15" t="s">
        <v>43</v>
      </c>
      <c r="D21" s="16">
        <v>70</v>
      </c>
      <c r="E21" s="17">
        <f t="shared" si="6"/>
        <v>65</v>
      </c>
      <c r="F21" s="17">
        <v>4550</v>
      </c>
      <c r="G21" s="25">
        <f t="shared" si="7"/>
        <v>37.916714285714285</v>
      </c>
      <c r="H21" s="26">
        <f t="shared" si="18"/>
        <v>45.500057142857145</v>
      </c>
      <c r="I21" s="26">
        <v>2654.17</v>
      </c>
      <c r="J21" s="26">
        <f t="shared" si="19"/>
        <v>530.83400000000006</v>
      </c>
      <c r="K21" s="27">
        <f t="shared" si="10"/>
        <v>3185.0039999999999</v>
      </c>
      <c r="L21" s="8">
        <f t="shared" si="11"/>
        <v>54.166671428571426</v>
      </c>
      <c r="M21" s="9">
        <f t="shared" si="20"/>
        <v>65.000005714285706</v>
      </c>
      <c r="N21" s="9">
        <v>3791.6669999999999</v>
      </c>
      <c r="O21" s="9">
        <f t="shared" si="22"/>
        <v>758.33339999999998</v>
      </c>
      <c r="P21" s="10">
        <f t="shared" si="14"/>
        <v>4550.0003999999999</v>
      </c>
      <c r="Q21" s="8">
        <f t="shared" si="15"/>
        <v>0</v>
      </c>
      <c r="R21" s="9">
        <f t="shared" si="0"/>
        <v>0</v>
      </c>
      <c r="S21" s="9"/>
      <c r="T21" s="9">
        <f t="shared" si="1"/>
        <v>0</v>
      </c>
      <c r="U21" s="10">
        <f t="shared" si="2"/>
        <v>0</v>
      </c>
      <c r="V21" s="8">
        <f t="shared" si="16"/>
        <v>0</v>
      </c>
      <c r="W21" s="9">
        <f t="shared" si="3"/>
        <v>0</v>
      </c>
      <c r="X21" s="9"/>
      <c r="Y21" s="9">
        <f t="shared" si="4"/>
        <v>0</v>
      </c>
      <c r="Z21" s="10">
        <f t="shared" si="5"/>
        <v>0</v>
      </c>
      <c r="AA21" s="11">
        <f t="shared" si="17"/>
        <v>2654.17</v>
      </c>
    </row>
    <row r="22" spans="1:27" s="12" customFormat="1" x14ac:dyDescent="0.3">
      <c r="A22" s="18">
        <v>17</v>
      </c>
      <c r="B22" s="19">
        <v>33631340</v>
      </c>
      <c r="C22" s="20" t="s">
        <v>44</v>
      </c>
      <c r="D22" s="21">
        <v>50</v>
      </c>
      <c r="E22" s="22">
        <f t="shared" si="6"/>
        <v>216</v>
      </c>
      <c r="F22" s="22">
        <v>10800</v>
      </c>
      <c r="G22" s="8">
        <f t="shared" si="7"/>
        <v>0</v>
      </c>
      <c r="H22" s="9">
        <f t="shared" si="18"/>
        <v>0</v>
      </c>
      <c r="I22" s="9"/>
      <c r="J22" s="9">
        <f t="shared" si="19"/>
        <v>0</v>
      </c>
      <c r="K22" s="10">
        <f t="shared" si="10"/>
        <v>0</v>
      </c>
      <c r="L22" s="28">
        <f t="shared" si="11"/>
        <v>207.5</v>
      </c>
      <c r="M22" s="29">
        <f t="shared" si="20"/>
        <v>249</v>
      </c>
      <c r="N22" s="29">
        <v>10375</v>
      </c>
      <c r="O22" s="29">
        <f t="shared" si="22"/>
        <v>2075</v>
      </c>
      <c r="P22" s="30">
        <f t="shared" si="14"/>
        <v>12450</v>
      </c>
      <c r="Q22" s="8">
        <f t="shared" si="15"/>
        <v>0</v>
      </c>
      <c r="R22" s="9">
        <f t="shared" si="0"/>
        <v>0</v>
      </c>
      <c r="S22" s="9"/>
      <c r="T22" s="9">
        <f t="shared" si="1"/>
        <v>0</v>
      </c>
      <c r="U22" s="10">
        <f t="shared" si="2"/>
        <v>0</v>
      </c>
      <c r="V22" s="8">
        <f t="shared" si="16"/>
        <v>0</v>
      </c>
      <c r="W22" s="9">
        <f t="shared" si="3"/>
        <v>0</v>
      </c>
      <c r="X22" s="9"/>
      <c r="Y22" s="9">
        <f t="shared" si="4"/>
        <v>0</v>
      </c>
      <c r="Z22" s="10">
        <f t="shared" si="5"/>
        <v>0</v>
      </c>
      <c r="AA22" s="11">
        <f t="shared" si="17"/>
        <v>10375</v>
      </c>
    </row>
    <row r="23" spans="1:27" s="12" customFormat="1" x14ac:dyDescent="0.3">
      <c r="A23" s="23">
        <v>18</v>
      </c>
      <c r="B23" s="19" t="s">
        <v>22</v>
      </c>
      <c r="C23" s="20" t="s">
        <v>45</v>
      </c>
      <c r="D23" s="21">
        <v>200</v>
      </c>
      <c r="E23" s="22">
        <f t="shared" si="6"/>
        <v>21</v>
      </c>
      <c r="F23" s="22">
        <v>4200</v>
      </c>
      <c r="G23" s="8">
        <f t="shared" si="7"/>
        <v>0</v>
      </c>
      <c r="H23" s="9">
        <f t="shared" si="18"/>
        <v>0</v>
      </c>
      <c r="I23" s="9"/>
      <c r="J23" s="9">
        <f t="shared" si="19"/>
        <v>0</v>
      </c>
      <c r="K23" s="10">
        <f t="shared" si="10"/>
        <v>0</v>
      </c>
      <c r="L23" s="8">
        <f t="shared" si="11"/>
        <v>0</v>
      </c>
      <c r="M23" s="9">
        <f t="shared" si="20"/>
        <v>0</v>
      </c>
      <c r="N23" s="9"/>
      <c r="O23" s="9">
        <f t="shared" si="22"/>
        <v>0</v>
      </c>
      <c r="P23" s="10">
        <f t="shared" si="14"/>
        <v>0</v>
      </c>
      <c r="Q23" s="8">
        <f t="shared" si="15"/>
        <v>0</v>
      </c>
      <c r="R23" s="9">
        <f t="shared" si="0"/>
        <v>0</v>
      </c>
      <c r="S23" s="9"/>
      <c r="T23" s="9">
        <f t="shared" si="1"/>
        <v>0</v>
      </c>
      <c r="U23" s="10">
        <f t="shared" si="2"/>
        <v>0</v>
      </c>
      <c r="V23" s="8">
        <f t="shared" si="16"/>
        <v>0</v>
      </c>
      <c r="W23" s="9">
        <f t="shared" si="3"/>
        <v>0</v>
      </c>
      <c r="X23" s="9"/>
      <c r="Y23" s="9">
        <f t="shared" si="4"/>
        <v>0</v>
      </c>
      <c r="Z23" s="10">
        <f t="shared" si="5"/>
        <v>0</v>
      </c>
      <c r="AA23" s="11">
        <f t="shared" si="17"/>
        <v>0</v>
      </c>
    </row>
    <row r="24" spans="1:27" s="12" customFormat="1" x14ac:dyDescent="0.3">
      <c r="A24" s="24">
        <v>19</v>
      </c>
      <c r="B24" s="14" t="s">
        <v>22</v>
      </c>
      <c r="C24" s="15" t="s">
        <v>46</v>
      </c>
      <c r="D24" s="16">
        <v>5</v>
      </c>
      <c r="E24" s="17">
        <f t="shared" si="6"/>
        <v>350</v>
      </c>
      <c r="F24" s="17">
        <v>1750</v>
      </c>
      <c r="G24" s="25">
        <f t="shared" si="7"/>
        <v>290.834</v>
      </c>
      <c r="H24" s="26">
        <f t="shared" si="18"/>
        <v>349.00080000000003</v>
      </c>
      <c r="I24" s="26">
        <v>1454.17</v>
      </c>
      <c r="J24" s="26">
        <f t="shared" si="19"/>
        <v>290.834</v>
      </c>
      <c r="K24" s="27">
        <f t="shared" si="10"/>
        <v>1745.0040000000001</v>
      </c>
      <c r="L24" s="8">
        <f t="shared" si="11"/>
        <v>375</v>
      </c>
      <c r="M24" s="9">
        <f t="shared" si="20"/>
        <v>450</v>
      </c>
      <c r="N24" s="9">
        <v>1875</v>
      </c>
      <c r="O24" s="9">
        <f t="shared" si="22"/>
        <v>375</v>
      </c>
      <c r="P24" s="10">
        <f t="shared" si="14"/>
        <v>2250</v>
      </c>
      <c r="Q24" s="8">
        <f t="shared" si="15"/>
        <v>0</v>
      </c>
      <c r="R24" s="9">
        <f t="shared" si="0"/>
        <v>0</v>
      </c>
      <c r="S24" s="9"/>
      <c r="T24" s="9">
        <f t="shared" si="1"/>
        <v>0</v>
      </c>
      <c r="U24" s="10">
        <f t="shared" si="2"/>
        <v>0</v>
      </c>
      <c r="V24" s="8">
        <f t="shared" si="16"/>
        <v>0</v>
      </c>
      <c r="W24" s="9">
        <f t="shared" si="3"/>
        <v>0</v>
      </c>
      <c r="X24" s="9"/>
      <c r="Y24" s="9">
        <f t="shared" si="4"/>
        <v>0</v>
      </c>
      <c r="Z24" s="10">
        <f t="shared" si="5"/>
        <v>0</v>
      </c>
      <c r="AA24" s="11">
        <f t="shared" si="17"/>
        <v>1454.17</v>
      </c>
    </row>
    <row r="25" spans="1:27" s="12" customFormat="1" x14ac:dyDescent="0.3">
      <c r="A25" s="13">
        <v>20</v>
      </c>
      <c r="B25" s="14" t="s">
        <v>47</v>
      </c>
      <c r="C25" s="15" t="s">
        <v>48</v>
      </c>
      <c r="D25" s="16">
        <v>30</v>
      </c>
      <c r="E25" s="17">
        <f t="shared" si="6"/>
        <v>1378</v>
      </c>
      <c r="F25" s="17">
        <v>41340</v>
      </c>
      <c r="G25" s="8">
        <f t="shared" si="7"/>
        <v>1147.5</v>
      </c>
      <c r="H25" s="9">
        <f t="shared" si="18"/>
        <v>1377</v>
      </c>
      <c r="I25" s="9">
        <v>34425</v>
      </c>
      <c r="J25" s="9">
        <f t="shared" si="19"/>
        <v>6885</v>
      </c>
      <c r="K25" s="10">
        <f t="shared" si="10"/>
        <v>41310</v>
      </c>
      <c r="L25" s="25">
        <f t="shared" si="11"/>
        <v>825</v>
      </c>
      <c r="M25" s="26">
        <f t="shared" si="20"/>
        <v>990</v>
      </c>
      <c r="N25" s="26">
        <v>24750</v>
      </c>
      <c r="O25" s="26">
        <f t="shared" si="22"/>
        <v>4950</v>
      </c>
      <c r="P25" s="27">
        <f t="shared" si="14"/>
        <v>29700</v>
      </c>
      <c r="Q25" s="8">
        <f t="shared" si="15"/>
        <v>1147.5</v>
      </c>
      <c r="R25" s="9">
        <f t="shared" si="0"/>
        <v>1377</v>
      </c>
      <c r="S25" s="9">
        <v>34425</v>
      </c>
      <c r="T25" s="9">
        <f t="shared" si="1"/>
        <v>6885</v>
      </c>
      <c r="U25" s="10">
        <f t="shared" si="2"/>
        <v>41310</v>
      </c>
      <c r="V25" s="8">
        <f t="shared" si="16"/>
        <v>0</v>
      </c>
      <c r="W25" s="9">
        <f t="shared" si="3"/>
        <v>0</v>
      </c>
      <c r="X25" s="9"/>
      <c r="Y25" s="9">
        <f t="shared" si="4"/>
        <v>0</v>
      </c>
      <c r="Z25" s="10">
        <f t="shared" si="5"/>
        <v>0</v>
      </c>
      <c r="AA25" s="11">
        <f t="shared" si="17"/>
        <v>24750</v>
      </c>
    </row>
    <row r="26" spans="1:27" s="12" customFormat="1" ht="14.45" customHeight="1" x14ac:dyDescent="0.3">
      <c r="A26" s="24">
        <v>21</v>
      </c>
      <c r="B26" s="14" t="s">
        <v>25</v>
      </c>
      <c r="C26" s="15" t="s">
        <v>49</v>
      </c>
      <c r="D26" s="16">
        <v>50</v>
      </c>
      <c r="E26" s="17">
        <f t="shared" si="6"/>
        <v>1360</v>
      </c>
      <c r="F26" s="17">
        <v>68000</v>
      </c>
      <c r="G26" s="8">
        <f t="shared" si="7"/>
        <v>0</v>
      </c>
      <c r="H26" s="9">
        <f t="shared" si="18"/>
        <v>0</v>
      </c>
      <c r="I26" s="9"/>
      <c r="J26" s="9">
        <f t="shared" si="19"/>
        <v>0</v>
      </c>
      <c r="K26" s="10">
        <f t="shared" si="10"/>
        <v>0</v>
      </c>
      <c r="L26" s="25">
        <f t="shared" si="11"/>
        <v>211.66666000000001</v>
      </c>
      <c r="M26" s="26">
        <f t="shared" si="20"/>
        <v>253.99999200000002</v>
      </c>
      <c r="N26" s="26">
        <v>10583.333000000001</v>
      </c>
      <c r="O26" s="26">
        <f t="shared" si="22"/>
        <v>2116.6666</v>
      </c>
      <c r="P26" s="27">
        <f t="shared" si="14"/>
        <v>12699.999600000001</v>
      </c>
      <c r="Q26" s="8">
        <f t="shared" si="15"/>
        <v>1500</v>
      </c>
      <c r="R26" s="9">
        <f t="shared" si="0"/>
        <v>1800</v>
      </c>
      <c r="S26" s="9">
        <v>75000</v>
      </c>
      <c r="T26" s="9">
        <f t="shared" si="1"/>
        <v>15000</v>
      </c>
      <c r="U26" s="10">
        <f t="shared" si="2"/>
        <v>90000</v>
      </c>
      <c r="V26" s="8">
        <f t="shared" si="16"/>
        <v>0</v>
      </c>
      <c r="W26" s="9">
        <f t="shared" si="3"/>
        <v>0</v>
      </c>
      <c r="X26" s="9"/>
      <c r="Y26" s="9">
        <f t="shared" si="4"/>
        <v>0</v>
      </c>
      <c r="Z26" s="10">
        <f t="shared" si="5"/>
        <v>0</v>
      </c>
      <c r="AA26" s="11">
        <f t="shared" si="17"/>
        <v>10583.333000000001</v>
      </c>
    </row>
    <row r="27" spans="1:27" s="12" customFormat="1" x14ac:dyDescent="0.3">
      <c r="A27" s="23">
        <v>22</v>
      </c>
      <c r="B27" s="19" t="s">
        <v>50</v>
      </c>
      <c r="C27" s="20" t="s">
        <v>51</v>
      </c>
      <c r="D27" s="21">
        <v>15</v>
      </c>
      <c r="E27" s="22">
        <f t="shared" ref="E27:E30" si="23">+F27/D27</f>
        <v>250</v>
      </c>
      <c r="F27" s="22">
        <v>3750</v>
      </c>
      <c r="G27" s="8">
        <f t="shared" si="7"/>
        <v>0</v>
      </c>
      <c r="H27" s="9">
        <f t="shared" si="18"/>
        <v>0</v>
      </c>
      <c r="I27" s="9"/>
      <c r="J27" s="9">
        <f t="shared" si="19"/>
        <v>0</v>
      </c>
      <c r="K27" s="10">
        <f t="shared" si="10"/>
        <v>0</v>
      </c>
      <c r="L27" s="8">
        <f t="shared" ref="L27:L30" si="24">+N27/$D27</f>
        <v>0</v>
      </c>
      <c r="M27" s="9">
        <f t="shared" ref="M27:M30" si="25">+P27/$D27</f>
        <v>0</v>
      </c>
      <c r="N27" s="9"/>
      <c r="O27" s="9">
        <f t="shared" ref="O27:O30" si="26">+N27*0.2</f>
        <v>0</v>
      </c>
      <c r="P27" s="10">
        <f t="shared" ref="P27:P30" si="27">+O27+N27</f>
        <v>0</v>
      </c>
      <c r="Q27" s="8">
        <f t="shared" si="15"/>
        <v>0</v>
      </c>
      <c r="R27" s="9">
        <f t="shared" si="0"/>
        <v>0</v>
      </c>
      <c r="S27" s="9"/>
      <c r="T27" s="9">
        <f t="shared" si="1"/>
        <v>0</v>
      </c>
      <c r="U27" s="10">
        <f t="shared" si="2"/>
        <v>0</v>
      </c>
      <c r="V27" s="8">
        <f t="shared" ref="V27:V30" si="28">+X27/$D27</f>
        <v>0</v>
      </c>
      <c r="W27" s="9">
        <f t="shared" ref="W27:W30" si="29">+Z27/$D27</f>
        <v>0</v>
      </c>
      <c r="X27" s="9"/>
      <c r="Y27" s="9">
        <f t="shared" ref="Y27:Y30" si="30">+X27*0.2</f>
        <v>0</v>
      </c>
      <c r="Z27" s="10">
        <f t="shared" ref="Z27:Z30" si="31">+Y27+X27</f>
        <v>0</v>
      </c>
      <c r="AA27" s="11">
        <f t="shared" si="17"/>
        <v>0</v>
      </c>
    </row>
    <row r="28" spans="1:27" s="12" customFormat="1" x14ac:dyDescent="0.3">
      <c r="A28" s="18">
        <v>23</v>
      </c>
      <c r="B28" s="19" t="s">
        <v>50</v>
      </c>
      <c r="C28" s="20" t="s">
        <v>52</v>
      </c>
      <c r="D28" s="21">
        <v>20</v>
      </c>
      <c r="E28" s="22">
        <f t="shared" si="23"/>
        <v>5400</v>
      </c>
      <c r="F28" s="22">
        <v>108000</v>
      </c>
      <c r="G28" s="8">
        <f t="shared" si="7"/>
        <v>0</v>
      </c>
      <c r="H28" s="9">
        <f t="shared" si="18"/>
        <v>0</v>
      </c>
      <c r="I28" s="9"/>
      <c r="J28" s="9">
        <f t="shared" si="19"/>
        <v>0</v>
      </c>
      <c r="K28" s="10">
        <f t="shared" si="10"/>
        <v>0</v>
      </c>
      <c r="L28" s="8">
        <f t="shared" si="24"/>
        <v>0</v>
      </c>
      <c r="M28" s="9">
        <f t="shared" si="25"/>
        <v>0</v>
      </c>
      <c r="N28" s="9"/>
      <c r="O28" s="9">
        <f t="shared" si="26"/>
        <v>0</v>
      </c>
      <c r="P28" s="10">
        <f t="shared" si="27"/>
        <v>0</v>
      </c>
      <c r="Q28" s="8">
        <f t="shared" si="15"/>
        <v>0</v>
      </c>
      <c r="R28" s="9">
        <f t="shared" si="0"/>
        <v>0</v>
      </c>
      <c r="S28" s="9"/>
      <c r="T28" s="9">
        <f t="shared" si="1"/>
        <v>0</v>
      </c>
      <c r="U28" s="10">
        <f t="shared" si="2"/>
        <v>0</v>
      </c>
      <c r="V28" s="8">
        <f t="shared" si="28"/>
        <v>0</v>
      </c>
      <c r="W28" s="9">
        <f t="shared" si="29"/>
        <v>0</v>
      </c>
      <c r="X28" s="9"/>
      <c r="Y28" s="9">
        <f t="shared" si="30"/>
        <v>0</v>
      </c>
      <c r="Z28" s="10">
        <f t="shared" si="31"/>
        <v>0</v>
      </c>
      <c r="AA28" s="11">
        <f t="shared" si="17"/>
        <v>0</v>
      </c>
    </row>
    <row r="29" spans="1:27" s="12" customFormat="1" x14ac:dyDescent="0.3">
      <c r="A29" s="23">
        <v>24</v>
      </c>
      <c r="B29" s="19" t="s">
        <v>17</v>
      </c>
      <c r="C29" s="20" t="s">
        <v>53</v>
      </c>
      <c r="D29" s="21">
        <v>5</v>
      </c>
      <c r="E29" s="22">
        <f t="shared" si="23"/>
        <v>2300</v>
      </c>
      <c r="F29" s="22">
        <v>11500</v>
      </c>
      <c r="G29" s="8">
        <f t="shared" si="7"/>
        <v>0</v>
      </c>
      <c r="H29" s="9">
        <f t="shared" si="18"/>
        <v>0</v>
      </c>
      <c r="I29" s="9"/>
      <c r="J29" s="9">
        <f t="shared" si="19"/>
        <v>0</v>
      </c>
      <c r="K29" s="10">
        <f t="shared" si="10"/>
        <v>0</v>
      </c>
      <c r="L29" s="8">
        <f t="shared" si="24"/>
        <v>0</v>
      </c>
      <c r="M29" s="9">
        <f t="shared" si="25"/>
        <v>0</v>
      </c>
      <c r="N29" s="9"/>
      <c r="O29" s="9">
        <f t="shared" si="26"/>
        <v>0</v>
      </c>
      <c r="P29" s="10">
        <f t="shared" si="27"/>
        <v>0</v>
      </c>
      <c r="Q29" s="8">
        <f t="shared" si="15"/>
        <v>0</v>
      </c>
      <c r="R29" s="9">
        <f t="shared" si="0"/>
        <v>0</v>
      </c>
      <c r="S29" s="9"/>
      <c r="T29" s="9">
        <f t="shared" si="1"/>
        <v>0</v>
      </c>
      <c r="U29" s="10">
        <f t="shared" si="2"/>
        <v>0</v>
      </c>
      <c r="V29" s="8">
        <f t="shared" si="28"/>
        <v>0</v>
      </c>
      <c r="W29" s="9">
        <f t="shared" si="29"/>
        <v>0</v>
      </c>
      <c r="X29" s="9"/>
      <c r="Y29" s="9">
        <f t="shared" si="30"/>
        <v>0</v>
      </c>
      <c r="Z29" s="10">
        <f t="shared" si="31"/>
        <v>0</v>
      </c>
      <c r="AA29" s="11">
        <f t="shared" si="17"/>
        <v>0</v>
      </c>
    </row>
    <row r="30" spans="1:27" s="12" customFormat="1" ht="14.45" customHeight="1" x14ac:dyDescent="0.3">
      <c r="A30" s="24">
        <v>25</v>
      </c>
      <c r="B30" s="14" t="s">
        <v>25</v>
      </c>
      <c r="C30" s="15" t="s">
        <v>54</v>
      </c>
      <c r="D30" s="16">
        <v>20</v>
      </c>
      <c r="E30" s="17">
        <f t="shared" si="23"/>
        <v>1000</v>
      </c>
      <c r="F30" s="17">
        <v>20000</v>
      </c>
      <c r="G30" s="8">
        <f t="shared" si="7"/>
        <v>0</v>
      </c>
      <c r="H30" s="9">
        <f t="shared" si="18"/>
        <v>0</v>
      </c>
      <c r="I30" s="9"/>
      <c r="J30" s="9">
        <f t="shared" si="19"/>
        <v>0</v>
      </c>
      <c r="K30" s="10">
        <f t="shared" si="10"/>
        <v>0</v>
      </c>
      <c r="L30" s="25">
        <f t="shared" si="24"/>
        <v>655.83335</v>
      </c>
      <c r="M30" s="26">
        <f t="shared" si="25"/>
        <v>787.00001999999995</v>
      </c>
      <c r="N30" s="26">
        <v>13116.666999999999</v>
      </c>
      <c r="O30" s="26">
        <f t="shared" si="26"/>
        <v>2623.3334</v>
      </c>
      <c r="P30" s="27">
        <f t="shared" si="27"/>
        <v>15740.000399999999</v>
      </c>
      <c r="Q30" s="8">
        <f t="shared" si="15"/>
        <v>0</v>
      </c>
      <c r="R30" s="9">
        <f t="shared" si="0"/>
        <v>0</v>
      </c>
      <c r="S30" s="9"/>
      <c r="T30" s="9">
        <f t="shared" si="1"/>
        <v>0</v>
      </c>
      <c r="U30" s="10">
        <f t="shared" si="2"/>
        <v>0</v>
      </c>
      <c r="V30" s="8">
        <f t="shared" si="28"/>
        <v>0</v>
      </c>
      <c r="W30" s="9">
        <f t="shared" si="29"/>
        <v>0</v>
      </c>
      <c r="X30" s="9"/>
      <c r="Y30" s="9">
        <f t="shared" si="30"/>
        <v>0</v>
      </c>
      <c r="Z30" s="10">
        <f t="shared" si="31"/>
        <v>0</v>
      </c>
      <c r="AA30" s="11">
        <f t="shared" si="17"/>
        <v>13116.666999999999</v>
      </c>
    </row>
    <row r="31" spans="1:27" s="12" customFormat="1" x14ac:dyDescent="0.3">
      <c r="A31" s="13">
        <v>26</v>
      </c>
      <c r="B31" s="14" t="s">
        <v>16</v>
      </c>
      <c r="C31" s="15" t="s">
        <v>55</v>
      </c>
      <c r="D31" s="16">
        <v>20</v>
      </c>
      <c r="E31" s="17">
        <f t="shared" si="6"/>
        <v>1640</v>
      </c>
      <c r="F31" s="17">
        <v>32800</v>
      </c>
      <c r="G31" s="8">
        <f t="shared" si="7"/>
        <v>0</v>
      </c>
      <c r="H31" s="9">
        <f t="shared" si="18"/>
        <v>0</v>
      </c>
      <c r="I31" s="9"/>
      <c r="J31" s="9">
        <f t="shared" si="19"/>
        <v>0</v>
      </c>
      <c r="K31" s="10">
        <f t="shared" si="10"/>
        <v>0</v>
      </c>
      <c r="L31" s="25">
        <f t="shared" si="11"/>
        <v>1016.6666499999999</v>
      </c>
      <c r="M31" s="26">
        <f t="shared" si="20"/>
        <v>1219.9999800000001</v>
      </c>
      <c r="N31" s="26">
        <v>20333.332999999999</v>
      </c>
      <c r="O31" s="26">
        <f t="shared" si="22"/>
        <v>4066.6666</v>
      </c>
      <c r="P31" s="27">
        <f t="shared" si="14"/>
        <v>24399.999599999999</v>
      </c>
      <c r="Q31" s="8">
        <f t="shared" si="15"/>
        <v>1362.5</v>
      </c>
      <c r="R31" s="9">
        <f t="shared" si="0"/>
        <v>1635</v>
      </c>
      <c r="S31" s="9">
        <v>27250</v>
      </c>
      <c r="T31" s="9">
        <f t="shared" si="1"/>
        <v>5450</v>
      </c>
      <c r="U31" s="10">
        <f t="shared" si="2"/>
        <v>32700</v>
      </c>
      <c r="V31" s="8">
        <f t="shared" si="16"/>
        <v>0</v>
      </c>
      <c r="W31" s="9">
        <f t="shared" si="3"/>
        <v>0</v>
      </c>
      <c r="X31" s="9"/>
      <c r="Y31" s="9">
        <f t="shared" si="4"/>
        <v>0</v>
      </c>
      <c r="Z31" s="10">
        <f t="shared" si="5"/>
        <v>0</v>
      </c>
      <c r="AA31" s="11">
        <f t="shared" si="17"/>
        <v>20333.332999999999</v>
      </c>
    </row>
    <row r="32" spans="1:27" s="12" customFormat="1" x14ac:dyDescent="0.3">
      <c r="A32" s="18">
        <v>27</v>
      </c>
      <c r="B32" s="19" t="s">
        <v>22</v>
      </c>
      <c r="C32" s="20" t="s">
        <v>56</v>
      </c>
      <c r="D32" s="21">
        <v>10</v>
      </c>
      <c r="E32" s="22">
        <f t="shared" si="6"/>
        <v>330</v>
      </c>
      <c r="F32" s="22">
        <v>3300</v>
      </c>
      <c r="G32" s="8">
        <f t="shared" si="7"/>
        <v>0</v>
      </c>
      <c r="H32" s="9">
        <f t="shared" si="18"/>
        <v>0</v>
      </c>
      <c r="I32" s="9"/>
      <c r="J32" s="9">
        <f t="shared" si="19"/>
        <v>0</v>
      </c>
      <c r="K32" s="10">
        <f t="shared" si="10"/>
        <v>0</v>
      </c>
      <c r="L32" s="8">
        <f t="shared" si="11"/>
        <v>0</v>
      </c>
      <c r="M32" s="9">
        <f t="shared" si="20"/>
        <v>0</v>
      </c>
      <c r="N32" s="9"/>
      <c r="O32" s="9">
        <f t="shared" si="22"/>
        <v>0</v>
      </c>
      <c r="P32" s="10">
        <f t="shared" si="14"/>
        <v>0</v>
      </c>
      <c r="Q32" s="8">
        <f t="shared" si="15"/>
        <v>0</v>
      </c>
      <c r="R32" s="9">
        <f t="shared" si="0"/>
        <v>0</v>
      </c>
      <c r="S32" s="9"/>
      <c r="T32" s="9">
        <f t="shared" si="1"/>
        <v>0</v>
      </c>
      <c r="U32" s="10">
        <f t="shared" si="2"/>
        <v>0</v>
      </c>
      <c r="V32" s="8">
        <f t="shared" si="16"/>
        <v>0</v>
      </c>
      <c r="W32" s="9">
        <f t="shared" si="3"/>
        <v>0</v>
      </c>
      <c r="X32" s="9"/>
      <c r="Y32" s="9">
        <f t="shared" si="4"/>
        <v>0</v>
      </c>
      <c r="Z32" s="10">
        <f t="shared" si="5"/>
        <v>0</v>
      </c>
      <c r="AA32" s="11">
        <f t="shared" si="17"/>
        <v>0</v>
      </c>
    </row>
    <row r="33" spans="1:27" s="12" customFormat="1" x14ac:dyDescent="0.3">
      <c r="A33" s="23">
        <v>28</v>
      </c>
      <c r="B33" s="19" t="s">
        <v>57</v>
      </c>
      <c r="C33" s="20" t="s">
        <v>58</v>
      </c>
      <c r="D33" s="21">
        <v>10</v>
      </c>
      <c r="E33" s="22">
        <f t="shared" si="6"/>
        <v>340</v>
      </c>
      <c r="F33" s="22">
        <v>3400</v>
      </c>
      <c r="G33" s="8">
        <f t="shared" si="7"/>
        <v>0</v>
      </c>
      <c r="H33" s="9">
        <f t="shared" si="18"/>
        <v>0</v>
      </c>
      <c r="I33" s="9"/>
      <c r="J33" s="9">
        <f t="shared" si="19"/>
        <v>0</v>
      </c>
      <c r="K33" s="10">
        <f t="shared" si="10"/>
        <v>0</v>
      </c>
      <c r="L33" s="8">
        <f t="shared" si="11"/>
        <v>0</v>
      </c>
      <c r="M33" s="9">
        <f t="shared" si="20"/>
        <v>0</v>
      </c>
      <c r="N33" s="9"/>
      <c r="O33" s="9">
        <f t="shared" si="22"/>
        <v>0</v>
      </c>
      <c r="P33" s="10">
        <f t="shared" si="14"/>
        <v>0</v>
      </c>
      <c r="Q33" s="8">
        <f t="shared" si="15"/>
        <v>0</v>
      </c>
      <c r="R33" s="9">
        <f t="shared" si="0"/>
        <v>0</v>
      </c>
      <c r="S33" s="9"/>
      <c r="T33" s="9">
        <f t="shared" si="1"/>
        <v>0</v>
      </c>
      <c r="U33" s="10">
        <f t="shared" si="2"/>
        <v>0</v>
      </c>
      <c r="V33" s="8">
        <f t="shared" si="16"/>
        <v>0</v>
      </c>
      <c r="W33" s="9">
        <f t="shared" si="3"/>
        <v>0</v>
      </c>
      <c r="X33" s="9"/>
      <c r="Y33" s="9">
        <f t="shared" si="4"/>
        <v>0</v>
      </c>
      <c r="Z33" s="10">
        <f t="shared" si="5"/>
        <v>0</v>
      </c>
      <c r="AA33" s="11">
        <f t="shared" si="17"/>
        <v>0</v>
      </c>
    </row>
    <row r="34" spans="1:27" s="12" customFormat="1" ht="14.45" customHeight="1" x14ac:dyDescent="0.3">
      <c r="A34" s="24">
        <v>29</v>
      </c>
      <c r="B34" s="14" t="s">
        <v>22</v>
      </c>
      <c r="C34" s="15" t="s">
        <v>59</v>
      </c>
      <c r="D34" s="16">
        <v>5</v>
      </c>
      <c r="E34" s="17">
        <f t="shared" si="6"/>
        <v>390</v>
      </c>
      <c r="F34" s="17">
        <v>1950</v>
      </c>
      <c r="G34" s="8">
        <f t="shared" si="7"/>
        <v>0</v>
      </c>
      <c r="H34" s="9">
        <f t="shared" si="18"/>
        <v>0</v>
      </c>
      <c r="I34" s="9"/>
      <c r="J34" s="9">
        <f t="shared" si="19"/>
        <v>0</v>
      </c>
      <c r="K34" s="10">
        <f t="shared" si="10"/>
        <v>0</v>
      </c>
      <c r="L34" s="25">
        <f t="shared" si="11"/>
        <v>266.66660000000002</v>
      </c>
      <c r="M34" s="26">
        <f t="shared" si="20"/>
        <v>319.99992000000003</v>
      </c>
      <c r="N34" s="26">
        <v>1333.3330000000001</v>
      </c>
      <c r="O34" s="26">
        <f t="shared" si="22"/>
        <v>266.66660000000002</v>
      </c>
      <c r="P34" s="27">
        <f t="shared" si="14"/>
        <v>1599.9996000000001</v>
      </c>
      <c r="Q34" s="8">
        <f t="shared" si="15"/>
        <v>0</v>
      </c>
      <c r="R34" s="9">
        <f t="shared" si="0"/>
        <v>0</v>
      </c>
      <c r="S34" s="9"/>
      <c r="T34" s="9">
        <f t="shared" si="1"/>
        <v>0</v>
      </c>
      <c r="U34" s="10">
        <f t="shared" si="2"/>
        <v>0</v>
      </c>
      <c r="V34" s="8">
        <f t="shared" si="16"/>
        <v>0</v>
      </c>
      <c r="W34" s="9">
        <f t="shared" si="3"/>
        <v>0</v>
      </c>
      <c r="X34" s="9"/>
      <c r="Y34" s="9">
        <f t="shared" si="4"/>
        <v>0</v>
      </c>
      <c r="Z34" s="10">
        <f t="shared" si="5"/>
        <v>0</v>
      </c>
      <c r="AA34" s="11">
        <f t="shared" si="17"/>
        <v>1333.3330000000001</v>
      </c>
    </row>
    <row r="35" spans="1:27" s="12" customFormat="1" x14ac:dyDescent="0.3">
      <c r="A35" s="13">
        <v>30</v>
      </c>
      <c r="B35" s="14">
        <v>33631230</v>
      </c>
      <c r="C35" s="15" t="s">
        <v>60</v>
      </c>
      <c r="D35" s="16">
        <v>10</v>
      </c>
      <c r="E35" s="17">
        <f t="shared" ref="E35:E36" si="32">+F35/D35</f>
        <v>500</v>
      </c>
      <c r="F35" s="17">
        <v>5000</v>
      </c>
      <c r="G35" s="8">
        <f t="shared" si="7"/>
        <v>0</v>
      </c>
      <c r="H35" s="9">
        <f t="shared" si="18"/>
        <v>0</v>
      </c>
      <c r="I35" s="9"/>
      <c r="J35" s="9">
        <f t="shared" si="19"/>
        <v>0</v>
      </c>
      <c r="K35" s="10">
        <f t="shared" si="10"/>
        <v>0</v>
      </c>
      <c r="L35" s="25">
        <f t="shared" ref="L35:L36" si="33">+N35/$D35</f>
        <v>358.33330000000001</v>
      </c>
      <c r="M35" s="26">
        <f t="shared" ref="M35:M36" si="34">+P35/$D35</f>
        <v>429.99995999999999</v>
      </c>
      <c r="N35" s="26">
        <v>3583.3330000000001</v>
      </c>
      <c r="O35" s="26">
        <f t="shared" ref="O35:O36" si="35">+N35*0.2</f>
        <v>716.66660000000002</v>
      </c>
      <c r="P35" s="27">
        <f t="shared" ref="P35:P36" si="36">+O35+N35</f>
        <v>4299.9996000000001</v>
      </c>
      <c r="Q35" s="8">
        <f t="shared" si="15"/>
        <v>0</v>
      </c>
      <c r="R35" s="9">
        <f t="shared" si="0"/>
        <v>0</v>
      </c>
      <c r="S35" s="9"/>
      <c r="T35" s="9">
        <f t="shared" si="1"/>
        <v>0</v>
      </c>
      <c r="U35" s="10">
        <f t="shared" si="2"/>
        <v>0</v>
      </c>
      <c r="V35" s="8">
        <f t="shared" ref="V35:V36" si="37">+X35/$D35</f>
        <v>0</v>
      </c>
      <c r="W35" s="9">
        <f t="shared" ref="W35:W36" si="38">+Z35/$D35</f>
        <v>0</v>
      </c>
      <c r="X35" s="9"/>
      <c r="Y35" s="9">
        <f t="shared" ref="Y35:Y36" si="39">+X35*0.2</f>
        <v>0</v>
      </c>
      <c r="Z35" s="10">
        <f t="shared" ref="Z35:Z36" si="40">+Y35+X35</f>
        <v>0</v>
      </c>
      <c r="AA35" s="11">
        <f t="shared" si="17"/>
        <v>3583.3330000000001</v>
      </c>
    </row>
    <row r="36" spans="1:27" s="12" customFormat="1" x14ac:dyDescent="0.3">
      <c r="A36" s="18">
        <v>31</v>
      </c>
      <c r="B36" s="19">
        <v>24311530</v>
      </c>
      <c r="C36" s="20" t="s">
        <v>24</v>
      </c>
      <c r="D36" s="21">
        <v>60</v>
      </c>
      <c r="E36" s="22">
        <f t="shared" si="32"/>
        <v>90</v>
      </c>
      <c r="F36" s="22">
        <v>5400</v>
      </c>
      <c r="G36" s="8">
        <f t="shared" si="7"/>
        <v>0</v>
      </c>
      <c r="H36" s="9">
        <f t="shared" si="18"/>
        <v>0</v>
      </c>
      <c r="I36" s="9"/>
      <c r="J36" s="9">
        <f t="shared" si="19"/>
        <v>0</v>
      </c>
      <c r="K36" s="10">
        <f t="shared" si="10"/>
        <v>0</v>
      </c>
      <c r="L36" s="8">
        <f t="shared" si="33"/>
        <v>139.16666666666666</v>
      </c>
      <c r="M36" s="9">
        <f t="shared" si="34"/>
        <v>167</v>
      </c>
      <c r="N36" s="9">
        <v>8350</v>
      </c>
      <c r="O36" s="9">
        <f t="shared" si="35"/>
        <v>1670</v>
      </c>
      <c r="P36" s="10">
        <f t="shared" si="36"/>
        <v>10020</v>
      </c>
      <c r="Q36" s="8">
        <f t="shared" si="15"/>
        <v>0</v>
      </c>
      <c r="R36" s="9">
        <f t="shared" si="0"/>
        <v>0</v>
      </c>
      <c r="S36" s="9"/>
      <c r="T36" s="9">
        <f t="shared" si="1"/>
        <v>0</v>
      </c>
      <c r="U36" s="10">
        <f t="shared" si="2"/>
        <v>0</v>
      </c>
      <c r="V36" s="28">
        <f t="shared" si="37"/>
        <v>83.333333333333329</v>
      </c>
      <c r="W36" s="29">
        <f t="shared" si="38"/>
        <v>100</v>
      </c>
      <c r="X36" s="29">
        <v>5000</v>
      </c>
      <c r="Y36" s="29">
        <f t="shared" si="39"/>
        <v>1000</v>
      </c>
      <c r="Z36" s="30">
        <f t="shared" si="40"/>
        <v>6000</v>
      </c>
      <c r="AA36" s="11">
        <f t="shared" si="17"/>
        <v>5000</v>
      </c>
    </row>
  </sheetData>
  <mergeCells count="6">
    <mergeCell ref="A4:C4"/>
    <mergeCell ref="D4:F4"/>
    <mergeCell ref="L4:P4"/>
    <mergeCell ref="V4:Z4"/>
    <mergeCell ref="G4:K4"/>
    <mergeCell ref="Q4:U4"/>
  </mergeCells>
  <conditionalFormatting sqref="G6:Z36">
    <cfRule type="cellIs" dxfId="0" priority="3" operator="equal">
      <formula>$AA6</formula>
    </cfRule>
  </conditionalFormatting>
  <pageMargins left="0.70866141732283472" right="0.70866141732283472" top="0.74803149606299213" bottom="0.74803149606299213" header="0.31496062992125984" footer="0.31496062992125984"/>
  <pageSetup paperSize="9" scale="2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2025-12-27T09:58:01Z</dcterms:modified>
</cp:coreProperties>
</file>